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$SAF\$INTERNE_RESTREINT\$IR_SAF_Achats\MARCHES\Marchés 2026\2026_007 Mutuelle Prévoyance (CBR)\DCE\versions de travail\V8 Rédaction finalisée\25022026\"/>
    </mc:Choice>
  </mc:AlternateContent>
  <xr:revisionPtr revIDLastSave="0" documentId="8_{C62AF8E6-1CDF-4722-A4EE-044E9D998A55}" xr6:coauthVersionLast="47" xr6:coauthVersionMax="47" xr10:uidLastSave="{00000000-0000-0000-0000-000000000000}"/>
  <bookViews>
    <workbookView xWindow="28680" yWindow="-120" windowWidth="29040" windowHeight="15720" tabRatio="891" xr2:uid="{00000000-000D-0000-FFFF-FFFF00000000}"/>
  </bookViews>
  <sheets>
    <sheet name="FIN-BPU" sheetId="2" r:id="rId1"/>
    <sheet name="Liste des arrêts en cours" sheetId="14" r:id="rId2"/>
    <sheet name="FIN-Autres" sheetId="4" r:id="rId3"/>
    <sheet name="FIN-DQE" sheetId="10" r:id="rId4"/>
    <sheet name="DQE Synthèse" sheetId="13" r:id="rId5"/>
  </sheets>
  <definedNames>
    <definedName name="_Order1" hidden="1">255</definedName>
    <definedName name="_Order2" hidden="1">255</definedName>
    <definedName name="adh_a_res1" localSheetId="4">#REF!</definedName>
    <definedName name="adh_a_res1">#NAME?</definedName>
    <definedName name="adh_a_res2" localSheetId="4">#REF!</definedName>
    <definedName name="adh_a_res2">#NAME?</definedName>
    <definedName name="adh_a_surc1" localSheetId="4">#REF!</definedName>
    <definedName name="adh_a_surc1">#NAME?</definedName>
    <definedName name="adh_a_surc2" localSheetId="4">#REF!</definedName>
    <definedName name="adh_a_surc2">#NAME?</definedName>
    <definedName name="adh_r_res1" localSheetId="4">#REF!</definedName>
    <definedName name="adh_r_res1">#NAME?</definedName>
    <definedName name="adh_r_res2" localSheetId="4">#REF!</definedName>
    <definedName name="adh_r_res2">#NAME?</definedName>
    <definedName name="adh_r_surc1" localSheetId="4">#REF!</definedName>
    <definedName name="adh_r_surc1">#NAME?</definedName>
    <definedName name="adh_r_surc2" localSheetId="4">#REF!</definedName>
    <definedName name="adh_r_surc2">#NAME?</definedName>
    <definedName name="antisel_a_res1" localSheetId="4">#REF!</definedName>
    <definedName name="antisel_a_res1">#NAME?</definedName>
    <definedName name="antisel_a_res2" localSheetId="4">#REF!</definedName>
    <definedName name="antisel_a_res2">#NAME?</definedName>
    <definedName name="antisel_a_surc1" localSheetId="4">#REF!</definedName>
    <definedName name="antisel_a_surc1">#NAME?</definedName>
    <definedName name="antisel_a_surc2" localSheetId="4">#REF!</definedName>
    <definedName name="antisel_a_surc2">#NAME?</definedName>
    <definedName name="antisel_r_res1" localSheetId="4">#REF!</definedName>
    <definedName name="antisel_r_res1">#NAME?</definedName>
    <definedName name="antisel_r_res2" localSheetId="4">#REF!</definedName>
    <definedName name="antisel_r_res2">#NAME?</definedName>
    <definedName name="antisel_r_surc1" localSheetId="4">#REF!</definedName>
    <definedName name="antisel_r_surc1">#NAME?</definedName>
    <definedName name="antisel_r_surc2" localSheetId="4">#REF!</definedName>
    <definedName name="antisel_r_surc2">#NAME?</definedName>
    <definedName name="char_res1" localSheetId="4">#REF!</definedName>
    <definedName name="char_res1">#NAME?</definedName>
    <definedName name="char_res2" localSheetId="4">#REF!</definedName>
    <definedName name="char_res2">#NAME?</definedName>
    <definedName name="char_surc1" localSheetId="4">#REF!</definedName>
    <definedName name="char_surc1">#NAME?</definedName>
    <definedName name="char_surc2" localSheetId="4">#REF!</definedName>
    <definedName name="char_surc2">#NAME?</definedName>
    <definedName name="Coeff_zonier" localSheetId="4">+#REF!</definedName>
    <definedName name="Coeff_zonier">#NAME?</definedName>
    <definedName name="Coût_services" localSheetId="4">#REF!</definedName>
    <definedName name="Coût_services">#NAME?</definedName>
    <definedName name="ct_res1" localSheetId="4">#REF!</definedName>
    <definedName name="ct_res1">#NAME?</definedName>
    <definedName name="ct_res2" localSheetId="4">#REF!</definedName>
    <definedName name="ct_res2">#NAME?</definedName>
    <definedName name="ct_surc1" localSheetId="4">#REF!</definedName>
    <definedName name="ct_surc1">#NAME?</definedName>
    <definedName name="ct_surc2" localSheetId="4">#REF!</definedName>
    <definedName name="ct_surc2">#NAME?</definedName>
    <definedName name="derive_res1" localSheetId="4">#REF!</definedName>
    <definedName name="derive_res1">#NAME?</definedName>
    <definedName name="derive_res2" localSheetId="4">#REF!</definedName>
    <definedName name="derive_res2">#NAME?</definedName>
    <definedName name="derive_surc1" localSheetId="4">#REF!</definedName>
    <definedName name="derive_surc1">#NAME?</definedName>
    <definedName name="derive_surc2" localSheetId="4">#REF!</definedName>
    <definedName name="derive_surc2">#NAME?</definedName>
    <definedName name="fd" localSheetId="4" hidden="1">{"Belgium_Total",#N/A,FALSE,"Belg Wksheet"}</definedName>
    <definedName name="fd" localSheetId="2" hidden="1">{"Belgium_Total",#N/A,FALSE,"Belg Wksheet"}</definedName>
    <definedName name="fd" hidden="1">{"Belgium_Total",#N/A,FALSE,"Belg Wksheet"}</definedName>
    <definedName name="form_nb" localSheetId="4">#REF!</definedName>
    <definedName name="form_nb">#NAME?</definedName>
    <definedName name="limcount" hidden="1">1</definedName>
    <definedName name="Pr_E_res1" localSheetId="4">#REF!</definedName>
    <definedName name="Pr_E_res1">#NAME?</definedName>
    <definedName name="Pr_E_res2" localSheetId="4">#REF!</definedName>
    <definedName name="Pr_E_res2">#NAME?</definedName>
    <definedName name="Pr_E_surc1" localSheetId="4">#REF!</definedName>
    <definedName name="Pr_E_surc1">#NAME?</definedName>
    <definedName name="Pr_E_surc2" localSheetId="4">#REF!</definedName>
    <definedName name="Pr_E_surc2">#NAME?</definedName>
    <definedName name="Pr_F_res1" localSheetId="4">#REF!</definedName>
    <definedName name="Pr_F_res1">#NAME?</definedName>
    <definedName name="Pr_F_res2" localSheetId="4">#REF!</definedName>
    <definedName name="Pr_F_res2">#NAME?</definedName>
    <definedName name="Pr_F_surc1" localSheetId="4">#REF!</definedName>
    <definedName name="Pr_F_surc1">#NAME?</definedName>
    <definedName name="Pr_F_surc2" localSheetId="4">#REF!</definedName>
    <definedName name="Pr_F_surc2">#NAME?</definedName>
    <definedName name="Pr_H_res1" localSheetId="4">#REF!</definedName>
    <definedName name="Pr_H_res1">#NAME?</definedName>
    <definedName name="Pr_H_res2" localSheetId="4">#REF!</definedName>
    <definedName name="Pr_H_res2">#NAME?</definedName>
    <definedName name="Pr_H_surc1" localSheetId="4">#REF!</definedName>
    <definedName name="Pr_H_surc1">#NAME?</definedName>
    <definedName name="Pr_H_surc2" localSheetId="4">#REF!</definedName>
    <definedName name="Pr_H_surc2">#NAME?</definedName>
    <definedName name="reval_services" localSheetId="4">#REF!</definedName>
    <definedName name="reval_services">#NAME?</definedName>
    <definedName name="Services">#REF!</definedName>
    <definedName name="SP_Cible" localSheetId="4">#REF!</definedName>
    <definedName name="SP_Cible">#NAME?</definedName>
    <definedName name="Taux_TSA" localSheetId="4">#REF!</definedName>
    <definedName name="Taux_TSA">#NAME?</definedName>
    <definedName name="taxe_res" localSheetId="4">#REF!</definedName>
    <definedName name="taxe_res">#NAME?</definedName>
    <definedName name="taxe_surc" localSheetId="4">#REF!</definedName>
    <definedName name="taxe_surc">#NAME?</definedName>
    <definedName name="Tx_Chargement" localSheetId="4">#REF!</definedName>
    <definedName name="Tx_Chargement">#NAME?</definedName>
    <definedName name="Tx_Coûts_réels" localSheetId="4">#REF!</definedName>
    <definedName name="Tx_Coûts_réels">#NAME?</definedName>
    <definedName name="Tx_FPMT" localSheetId="4">#REF!</definedName>
    <definedName name="Tx_FPMT">#NAME?</definedName>
    <definedName name="wrn.Belgium_Total." localSheetId="4" hidden="1">{"Belgium_Total",#N/A,FALSE,"Belg Wksheet"}</definedName>
    <definedName name="wrn.Belgium_Total." localSheetId="2" hidden="1">{"Belgium_Total",#N/A,FALSE,"Belg Wksheet"}</definedName>
    <definedName name="wrn.Belgium_Total." hidden="1">{"Belgium_Total",#N/A,FALSE,"Belg Wksheet"}</definedName>
    <definedName name="wrn.BelgSummary." localSheetId="4" hidden="1">{"BelgSummary",#N/A,FALSE,"Belg Summary"}</definedName>
    <definedName name="wrn.BelgSummary." localSheetId="2" hidden="1">{"BelgSummary",#N/A,FALSE,"Belg Summary"}</definedName>
    <definedName name="wrn.BelgSummary." hidden="1">{"BelgSummary",#N/A,FALSE,"Belg Summary"}</definedName>
    <definedName name="wrn.Country._.Summary." localSheetId="4" hidden="1">{"Summary",#N/A,FALSE,"Country Summary"}</definedName>
    <definedName name="wrn.Country._.Summary." localSheetId="2" hidden="1">{"Summary",#N/A,FALSE,"Country Summary"}</definedName>
    <definedName name="wrn.Country._.Summary." hidden="1">{"Summary",#N/A,FALSE,"Country Summary"}</definedName>
    <definedName name="wrn.Country._.Worksheet." localSheetId="4" hidden="1">{"WkSheet",#N/A,FALSE,"Country Wksheet"}</definedName>
    <definedName name="wrn.Country._.Worksheet." localSheetId="2" hidden="1">{"WkSheet",#N/A,FALSE,"Country Wksheet"}</definedName>
    <definedName name="wrn.Country._.Worksheet." hidden="1">{"WkSheet",#N/A,FALSE,"Country Wksheet"}</definedName>
    <definedName name="wrn.imprim._.ifc." localSheetId="4" hidden="1">{"bases des calculs",#N/A,FALSE,"IFC2";"données",#N/A,FALSE,"IFC2";"simulation",#N/A,FALSE,"IFC2"}</definedName>
    <definedName name="wrn.imprim._.ifc." localSheetId="2" hidden="1">{"bases des calculs",#N/A,FALSE,"IFC2";"données",#N/A,FALSE,"IFC2";"simulation",#N/A,FALSE,"IFC2"}</definedName>
    <definedName name="wrn.imprim._.ifc." hidden="1">{"bases des calculs",#N/A,FALSE,"IFC2";"données",#N/A,FALSE,"IFC2";"simulation",#N/A,FALSE,"IFC2"}</definedName>
    <definedName name="wrn.junk" localSheetId="4" hidden="1">{"Summary",#N/A,FALSE,"Country Summary"}</definedName>
    <definedName name="wrn.junk" localSheetId="2" hidden="1">{"Summary",#N/A,FALSE,"Country Summary"}</definedName>
    <definedName name="wrn.junk" hidden="1">{"Summary",#N/A,FALSE,"Country Summary"}</definedName>
    <definedName name="wrn.PrintAll." localSheetId="4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localSheetId="2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_xlnm.Print_Area" localSheetId="4">'DQE Synthèse'!$A$1:$C$6</definedName>
    <definedName name="_xlnm.Print_Area" localSheetId="2">'FIN-Autres'!$A$1:$E$17</definedName>
    <definedName name="_xlnm.Print_Area" localSheetId="0">'FIN-BPU'!$A$1:$G$19</definedName>
    <definedName name="_xlnm.Print_Area" localSheetId="3">'FIN-DQE'!$D$1:$K$24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4" i="14" l="1"/>
  <c r="Q24" i="14"/>
  <c r="N24" i="14"/>
  <c r="I15" i="10"/>
  <c r="H17" i="10"/>
  <c r="B17" i="10"/>
  <c r="C17" i="10"/>
  <c r="I17" i="10" l="1"/>
  <c r="S17" i="10"/>
  <c r="T17" i="10" l="1"/>
  <c r="B20" i="10" l="1"/>
  <c r="C20" i="10"/>
  <c r="E21" i="10" l="1"/>
  <c r="B15" i="13" l="1"/>
  <c r="H16" i="10"/>
  <c r="H18" i="10"/>
  <c r="H19" i="10"/>
  <c r="C16" i="10"/>
  <c r="C18" i="10"/>
  <c r="C19" i="10"/>
  <c r="C15" i="10"/>
  <c r="C16" i="2"/>
  <c r="B16" i="10"/>
  <c r="B18" i="10"/>
  <c r="B19" i="10"/>
  <c r="B15" i="10"/>
  <c r="I18" i="10" l="1"/>
  <c r="I16" i="10"/>
  <c r="I19" i="10"/>
  <c r="S20" i="10"/>
  <c r="S19" i="10"/>
  <c r="S18" i="10"/>
  <c r="S15" i="10"/>
  <c r="I20" i="10"/>
  <c r="S16" i="10"/>
  <c r="C21" i="10"/>
  <c r="T18" i="10" l="1"/>
  <c r="T16" i="10"/>
  <c r="T15" i="10"/>
  <c r="T19" i="10"/>
  <c r="T20" i="10"/>
  <c r="S21" i="10"/>
  <c r="B26" i="13" s="1"/>
  <c r="T21" i="10" l="1"/>
  <c r="T23" i="10" s="1"/>
  <c r="S23" i="10"/>
  <c r="H15" i="10"/>
  <c r="H20" i="10"/>
  <c r="B31" i="13" l="1"/>
  <c r="B10" i="13"/>
  <c r="B37" i="13" l="1"/>
  <c r="B36" i="13"/>
  <c r="B34" i="13"/>
  <c r="B33" i="13"/>
  <c r="B21" i="10" l="1"/>
  <c r="I21" i="10" l="1"/>
  <c r="B21" i="13" s="1"/>
  <c r="B46" i="13" l="1"/>
  <c r="K10" i="10"/>
  <c r="K9" i="10"/>
  <c r="J21" i="10" l="1"/>
  <c r="J17" i="10" s="1"/>
  <c r="K17" i="10" s="1"/>
  <c r="N17" i="10" s="1"/>
  <c r="B16" i="2"/>
  <c r="L17" i="10" l="1"/>
  <c r="M17" i="10" s="1"/>
  <c r="Q17" i="10" s="1"/>
  <c r="J16" i="10"/>
  <c r="J18" i="10"/>
  <c r="J19" i="10"/>
  <c r="J15" i="10"/>
  <c r="J20" i="10"/>
  <c r="O17" i="10" l="1"/>
  <c r="K19" i="10"/>
  <c r="N19" i="10" s="1"/>
  <c r="K18" i="10"/>
  <c r="N18" i="10" s="1"/>
  <c r="K16" i="10"/>
  <c r="N16" i="10" s="1"/>
  <c r="K15" i="10"/>
  <c r="N15" i="10" s="1"/>
  <c r="J23" i="10"/>
  <c r="K20" i="10"/>
  <c r="L20" i="10" s="1"/>
  <c r="M20" i="10" s="1"/>
  <c r="L19" i="10" l="1"/>
  <c r="L16" i="10"/>
  <c r="O20" i="10"/>
  <c r="L18" i="10"/>
  <c r="L15" i="10"/>
  <c r="O15" i="10" s="1"/>
  <c r="K21" i="10"/>
  <c r="B50" i="13" s="1"/>
  <c r="N20" i="10"/>
  <c r="Q20" i="10"/>
  <c r="O19" i="10" l="1"/>
  <c r="M19" i="10"/>
  <c r="Q19" i="10" s="1"/>
  <c r="O16" i="10"/>
  <c r="M16" i="10"/>
  <c r="Q16" i="10" s="1"/>
  <c r="O18" i="10"/>
  <c r="M18" i="10"/>
  <c r="Q18" i="10" s="1"/>
  <c r="M15" i="10"/>
  <c r="Q15" i="10" s="1"/>
  <c r="K23" i="10"/>
  <c r="N21" i="10"/>
  <c r="N23" i="10" s="1"/>
  <c r="B63" i="13"/>
  <c r="B32" i="13" l="1"/>
  <c r="B40" i="13" l="1"/>
  <c r="L21" i="10" l="1"/>
  <c r="L23" i="10" l="1"/>
  <c r="M21" i="10"/>
  <c r="B58" i="13" s="1"/>
  <c r="O21" i="10"/>
  <c r="O23" i="10" l="1"/>
  <c r="B54" i="13"/>
  <c r="B61" i="13" s="1"/>
  <c r="M23" i="10"/>
  <c r="Q21" i="10"/>
</calcChain>
</file>

<file path=xl/sharedStrings.xml><?xml version="1.0" encoding="utf-8"?>
<sst xmlns="http://schemas.openxmlformats.org/spreadsheetml/2006/main" count="210" uniqueCount="118">
  <si>
    <t>MERCI DE RENSEIGNER LES TARIFS AVEC UNIQUEMENT DEUX CHIFFRES APRES LA VIRGULE</t>
  </si>
  <si>
    <t>Taux de taxe</t>
  </si>
  <si>
    <t>Incapacité</t>
  </si>
  <si>
    <t>Invalidité</t>
  </si>
  <si>
    <t>AU GLOBAL</t>
  </si>
  <si>
    <t>MERCI DE RENSEIGNER LES CHARGEMENTS AVEC UNIQUEMENT DEUX CHIFFRES APRES LA VIRGULE</t>
  </si>
  <si>
    <t>Identifiant</t>
  </si>
  <si>
    <t>Valeur</t>
  </si>
  <si>
    <t>Commentaire</t>
  </si>
  <si>
    <t>Renvoi (le cas échéant) - 
n° page et paragraphe</t>
  </si>
  <si>
    <r>
      <t xml:space="preserve">Décrire les taux de chargements appliqués aux </t>
    </r>
    <r>
      <rPr>
        <b/>
        <sz val="11"/>
        <color theme="0"/>
        <rFont val="Marianne"/>
      </rPr>
      <t>cotisations HT</t>
    </r>
  </si>
  <si>
    <t>- Assurance (en %)</t>
  </si>
  <si>
    <t>- Gestion des cotisations et des prestations (en %)</t>
  </si>
  <si>
    <t>- Autres</t>
  </si>
  <si>
    <t>- Coût des services (en euros)</t>
  </si>
  <si>
    <t>A renseigner uniquement si pas inclus dans les lignes précédentes. Le coût doit être exprimé mensuel et TTC.</t>
  </si>
  <si>
    <t>POLITIQUE D'INDEXATION</t>
  </si>
  <si>
    <t>Description détaillée</t>
  </si>
  <si>
    <t>Renvoi au mémoire technique :
page et paragraphe</t>
  </si>
  <si>
    <t>Régime de base</t>
  </si>
  <si>
    <t>Au-delà de la période de maintien de taux, merci de préciser le plafond annuel d'indexation</t>
  </si>
  <si>
    <t>Détail quantitatif estimatif "DQE"
Proposition tarifaire 
Ce document ne sert qu'à l'analyse des offres. 
Il n'est pas contractualisé</t>
  </si>
  <si>
    <t>En % des cotisations HT =&gt;</t>
  </si>
  <si>
    <t>En € et TTC par agent et par mois =&gt;</t>
  </si>
  <si>
    <t>Effectif estimé</t>
  </si>
  <si>
    <t>Rém. Annuelle</t>
  </si>
  <si>
    <t>Budget annuel 
TTC</t>
  </si>
  <si>
    <t>Chargements (services)</t>
  </si>
  <si>
    <t>Taxes</t>
  </si>
  <si>
    <t>Chargements 
(% cot HT)</t>
  </si>
  <si>
    <t>Prime pure</t>
  </si>
  <si>
    <t>Budget annuel 
HT</t>
  </si>
  <si>
    <t>Chargement
total</t>
  </si>
  <si>
    <t>VERIF</t>
  </si>
  <si>
    <t>DQE</t>
  </si>
  <si>
    <t>DQE - Synthèse</t>
  </si>
  <si>
    <t>Les cellules se remplissent automatiquement, ne pas modifier les formules</t>
  </si>
  <si>
    <t>Effectifs couverts</t>
  </si>
  <si>
    <t>Rémunérations mensuelles moyennes</t>
  </si>
  <si>
    <t>Cotisations totales (décomposition 1)</t>
  </si>
  <si>
    <t>Vérification</t>
  </si>
  <si>
    <t>Cotisations totales (décomposition 2)</t>
  </si>
  <si>
    <t>Dont taxes</t>
  </si>
  <si>
    <t>Dont frais de chargement</t>
  </si>
  <si>
    <t>Dont prime pure</t>
  </si>
  <si>
    <t>BPU</t>
  </si>
  <si>
    <t>Rente éducation</t>
  </si>
  <si>
    <t>AUTRES</t>
  </si>
  <si>
    <t>FRAIS DE CHARGEMENTS</t>
  </si>
  <si>
    <t>A préciser</t>
  </si>
  <si>
    <t>Part employeur</t>
  </si>
  <si>
    <t>Part salarié</t>
  </si>
  <si>
    <t>Dont Part employeur totale</t>
  </si>
  <si>
    <t>Dont Part Salarié ou bénéficiaire totale</t>
  </si>
  <si>
    <t>COUT DE LA REPRISE DE PASSIF</t>
  </si>
  <si>
    <t>Rente de conjoint</t>
  </si>
  <si>
    <t>Capital décès (y.c. accidentel)</t>
  </si>
  <si>
    <t>Frais d'obsèques (y.c. prédécès)</t>
  </si>
  <si>
    <t>1.2 - Niveau des frais de chargements</t>
  </si>
  <si>
    <t>1.3 - Politique d'indexation</t>
  </si>
  <si>
    <t>FIN-IDX-3.1</t>
  </si>
  <si>
    <t>FIN-CHAR-2.1</t>
  </si>
  <si>
    <t>FIN-CHAR-2.2</t>
  </si>
  <si>
    <t>FIN-CHAR-2.3</t>
  </si>
  <si>
    <t>FIN-CHAR-2.4</t>
  </si>
  <si>
    <t>1.4 - Coût de la reprise passif</t>
  </si>
  <si>
    <t>FIN-RP-4.1</t>
  </si>
  <si>
    <t>FIN-RP-4.2</t>
  </si>
  <si>
    <t>FIN-RP-4.3</t>
  </si>
  <si>
    <t>Collaborateurs</t>
  </si>
  <si>
    <t>1.1 - Tarification du régime de base</t>
  </si>
  <si>
    <t>Statut</t>
  </si>
  <si>
    <t>Date de survenance</t>
  </si>
  <si>
    <t>Date de naissance</t>
  </si>
  <si>
    <t>Date de début de la dernière période indemnisée</t>
  </si>
  <si>
    <t>Date de fin de la dernière période indemnisée</t>
  </si>
  <si>
    <t>Montant payé de la dernière période indemnisée</t>
  </si>
  <si>
    <t>Risque</t>
  </si>
  <si>
    <t>Origine</t>
  </si>
  <si>
    <t>Contractuel</t>
  </si>
  <si>
    <t>Maladie</t>
  </si>
  <si>
    <t>Privé</t>
  </si>
  <si>
    <t>Reprise de passif :</t>
  </si>
  <si>
    <t>Cette liste d'arrêts en cours est construite à partir des arrêts en cours à la date de publication de l'appel d'offres et sera actualisée à la mise en place.</t>
  </si>
  <si>
    <t xml:space="preserve"> - dont au titre des seuls collaborateurs en incapacité</t>
  </si>
  <si>
    <t>Maximum +9 % par an à législation sociale et fiscale inchangée</t>
  </si>
  <si>
    <t>Merci de préciser le montant pour l'année 2027</t>
  </si>
  <si>
    <t xml:space="preserve"> - dont au titre des seuls collaborateurs en invalidité</t>
  </si>
  <si>
    <t>Annuité d'incapacité temporaire au 31/12/2027</t>
  </si>
  <si>
    <t>Annuité d'invalidité en attente au 31/12/2027</t>
  </si>
  <si>
    <t>Annuité d'invalidité permanente au 31/12/2027</t>
  </si>
  <si>
    <t>Matricule</t>
  </si>
  <si>
    <t>Pour une revalorisation nulle</t>
  </si>
  <si>
    <t>Intégrant la revalorisation future</t>
  </si>
  <si>
    <t>Coût de la revalorisation sur l'incapacité temporaire</t>
  </si>
  <si>
    <t>Coût de la revalorisation sur l'invalidité en attente</t>
  </si>
  <si>
    <t>Coût de la revalorisation sur l'invalidité permanente</t>
  </si>
  <si>
    <t>non concerné</t>
  </si>
  <si>
    <t>02/09/2024 </t>
  </si>
  <si>
    <t>11/11/2023 </t>
  </si>
  <si>
    <t>25/07/2024 </t>
  </si>
  <si>
    <t xml:space="preserve"> </t>
  </si>
  <si>
    <t>01/06/2025 </t>
  </si>
  <si>
    <t>09/05/2025</t>
  </si>
  <si>
    <t>25/08/2025</t>
  </si>
  <si>
    <t>12/09/2025</t>
  </si>
  <si>
    <t>23/09/2025</t>
  </si>
  <si>
    <t>Total</t>
  </si>
  <si>
    <t>A ce jour, elle est proche de la réalité en ce qui concerne les collaborateurs en incapacité et invalidité.</t>
  </si>
  <si>
    <t>Temps partiel Thérap.</t>
  </si>
  <si>
    <t>En fonction de la rémunération brute TA</t>
  </si>
  <si>
    <t>En fonction de la rémunération brute TB/TC</t>
  </si>
  <si>
    <t>Taux TA</t>
  </si>
  <si>
    <t>Taux TB/TC</t>
  </si>
  <si>
    <t>Dont TA</t>
  </si>
  <si>
    <t>Dont TB/TC</t>
  </si>
  <si>
    <t>Part employeur TA</t>
  </si>
  <si>
    <t>Part employeur TB/TC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</si>
</sst>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0.0%"/>
    <numFmt numFmtId="166" formatCode="#,##0.00\ &quot;€&quot;"/>
  </numFmts>
  <fonts count="3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4"/>
      <name val="Arial"/>
      <family val="2"/>
    </font>
    <font>
      <sz val="11"/>
      <color theme="1"/>
      <name val="Marianne"/>
    </font>
    <font>
      <sz val="18"/>
      <color theme="0"/>
      <name val="Marianne"/>
    </font>
    <font>
      <b/>
      <sz val="14"/>
      <name val="Marianne"/>
    </font>
    <font>
      <b/>
      <sz val="11"/>
      <color theme="1"/>
      <name val="Marianne"/>
    </font>
    <font>
      <b/>
      <sz val="11"/>
      <color rgb="FFC00000"/>
      <name val="Marianne"/>
    </font>
    <font>
      <b/>
      <sz val="11"/>
      <color theme="0"/>
      <name val="Marianne"/>
    </font>
    <font>
      <b/>
      <sz val="11"/>
      <color indexed="2"/>
      <name val="Marianne"/>
    </font>
    <font>
      <b/>
      <sz val="14"/>
      <color indexed="2"/>
      <name val="Marianne"/>
    </font>
    <font>
      <sz val="11"/>
      <color theme="0"/>
      <name val="Marianne"/>
    </font>
    <font>
      <sz val="11"/>
      <color theme="1"/>
      <name val="Calibri"/>
      <family val="2"/>
      <scheme val="minor"/>
    </font>
    <font>
      <b/>
      <sz val="11"/>
      <color rgb="FF7030A0"/>
      <name val="Marianne"/>
    </font>
    <font>
      <sz val="11"/>
      <color theme="1"/>
      <name val="Marianne"/>
      <family val="3"/>
    </font>
    <font>
      <sz val="11"/>
      <color rgb="FF0070C0"/>
      <name val="Marianne"/>
    </font>
    <font>
      <b/>
      <sz val="14"/>
      <color rgb="FF000000"/>
      <name val="Marianne"/>
    </font>
    <font>
      <b/>
      <sz val="11"/>
      <color rgb="FF008000"/>
      <name val="Marianne"/>
    </font>
    <font>
      <sz val="11"/>
      <color rgb="FFC00000"/>
      <name val="Marianne"/>
    </font>
    <font>
      <b/>
      <i/>
      <sz val="11"/>
      <color rgb="FF0070C0"/>
      <name val="Marianne"/>
    </font>
    <font>
      <sz val="11"/>
      <name val="Marianne"/>
    </font>
    <font>
      <sz val="11"/>
      <name val="Arial"/>
      <family val="2"/>
    </font>
    <font>
      <sz val="8"/>
      <name val="Calibri"/>
      <family val="2"/>
      <scheme val="minor"/>
    </font>
    <font>
      <sz val="11"/>
      <color rgb="FF0070C0"/>
      <name val="Arial"/>
      <family val="2"/>
    </font>
    <font>
      <i/>
      <sz val="11"/>
      <color rgb="FF0070C0"/>
      <name val="Marianne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Marianne"/>
    </font>
    <font>
      <b/>
      <u/>
      <sz val="15"/>
      <color rgb="FF7030A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10"/>
      <color rgb="FF000000"/>
      <name val="Aptos"/>
      <family val="2"/>
    </font>
    <font>
      <sz val="10"/>
      <name val="Aptos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6A6F"/>
        <bgColor rgb="FF006A6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732C"/>
        <bgColor indexed="64"/>
      </patternFill>
    </fill>
    <fill>
      <patternFill patternType="solid">
        <fgColor rgb="FF006A6F"/>
        <bgColor indexed="64"/>
      </patternFill>
    </fill>
    <fill>
      <patternFill patternType="solid">
        <fgColor theme="0" tint="-0.14999847407452621"/>
        <bgColor theme="0" tint="-4.9989318521683403E-2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rgb="FF2F4077"/>
      </patternFill>
    </fill>
    <fill>
      <patternFill patternType="solid">
        <fgColor rgb="FF006A6F"/>
        <bgColor rgb="FF2F4077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9" fontId="16" fillId="0" borderId="0" applyFont="0" applyFill="0" applyBorder="0" applyProtection="0"/>
    <xf numFmtId="0" fontId="5" fillId="0" borderId="0"/>
    <xf numFmtId="0" fontId="4" fillId="0" borderId="0"/>
    <xf numFmtId="0" fontId="6" fillId="0" borderId="0"/>
  </cellStyleXfs>
  <cellXfs count="140">
    <xf numFmtId="0" fontId="0" fillId="0" borderId="0" xfId="0"/>
    <xf numFmtId="0" fontId="7" fillId="0" borderId="0" xfId="0" applyFont="1"/>
    <xf numFmtId="10" fontId="7" fillId="0" borderId="0" xfId="2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/>
    <xf numFmtId="0" fontId="9" fillId="0" borderId="0" xfId="0" applyFont="1" applyAlignment="1">
      <alignment horizontal="left" vertical="center"/>
    </xf>
    <xf numFmtId="0" fontId="11" fillId="0" borderId="0" xfId="0" applyFont="1"/>
    <xf numFmtId="0" fontId="7" fillId="0" borderId="5" xfId="0" applyFont="1" applyBorder="1"/>
    <xf numFmtId="0" fontId="7" fillId="0" borderId="6" xfId="0" applyFont="1" applyBorder="1"/>
    <xf numFmtId="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0" fillId="5" borderId="0" xfId="0" applyFont="1" applyFill="1"/>
    <xf numFmtId="10" fontId="7" fillId="6" borderId="0" xfId="2" applyNumberFormat="1" applyFont="1" applyFill="1" applyAlignment="1">
      <alignment horizontal="center"/>
    </xf>
    <xf numFmtId="4" fontId="7" fillId="6" borderId="0" xfId="0" applyNumberFormat="1" applyFont="1" applyFill="1" applyAlignment="1">
      <alignment horizontal="center"/>
    </xf>
    <xf numFmtId="0" fontId="10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10" fillId="6" borderId="0" xfId="0" applyFont="1" applyFill="1"/>
    <xf numFmtId="0" fontId="17" fillId="0" borderId="0" xfId="0" applyFont="1" applyAlignment="1">
      <alignment horizontal="left" vertical="center"/>
    </xf>
    <xf numFmtId="0" fontId="10" fillId="7" borderId="4" xfId="0" applyFont="1" applyFill="1" applyBorder="1"/>
    <xf numFmtId="10" fontId="10" fillId="7" borderId="4" xfId="2" applyNumberFormat="1" applyFont="1" applyFill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4" fontId="7" fillId="10" borderId="8" xfId="0" applyNumberFormat="1" applyFont="1" applyFill="1" applyBorder="1" applyAlignment="1">
      <alignment horizontal="center"/>
    </xf>
    <xf numFmtId="4" fontId="7" fillId="10" borderId="6" xfId="0" applyNumberFormat="1" applyFont="1" applyFill="1" applyBorder="1" applyAlignment="1">
      <alignment horizontal="center"/>
    </xf>
    <xf numFmtId="4" fontId="10" fillId="8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right"/>
    </xf>
    <xf numFmtId="0" fontId="18" fillId="0" borderId="0" xfId="0" applyFont="1" applyAlignment="1">
      <alignment vertical="center"/>
    </xf>
    <xf numFmtId="4" fontId="7" fillId="4" borderId="0" xfId="0" applyNumberFormat="1" applyFont="1" applyFill="1" applyAlignment="1">
      <alignment horizontal="center" vertical="top"/>
    </xf>
    <xf numFmtId="4" fontId="7" fillId="4" borderId="0" xfId="0" applyNumberFormat="1" applyFont="1" applyFill="1" applyAlignment="1">
      <alignment vertical="top"/>
    </xf>
    <xf numFmtId="10" fontId="10" fillId="0" borderId="4" xfId="0" applyNumberFormat="1" applyFont="1" applyBorder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7" fillId="0" borderId="0" xfId="4" applyFont="1"/>
    <xf numFmtId="0" fontId="20" fillId="0" borderId="0" xfId="4" applyFont="1" applyAlignment="1">
      <alignment horizontal="left" vertical="center"/>
    </xf>
    <xf numFmtId="0" fontId="10" fillId="0" borderId="0" xfId="4" applyFont="1"/>
    <xf numFmtId="0" fontId="10" fillId="12" borderId="0" xfId="4" applyFont="1" applyFill="1"/>
    <xf numFmtId="0" fontId="7" fillId="12" borderId="0" xfId="4" applyFont="1" applyFill="1"/>
    <xf numFmtId="0" fontId="11" fillId="0" borderId="0" xfId="4" applyFont="1"/>
    <xf numFmtId="0" fontId="10" fillId="0" borderId="0" xfId="4" applyFont="1" applyAlignment="1">
      <alignment horizontal="left" vertical="center"/>
    </xf>
    <xf numFmtId="4" fontId="12" fillId="13" borderId="4" xfId="4" applyNumberFormat="1" applyFont="1" applyFill="1" applyBorder="1" applyAlignment="1">
      <alignment horizontal="center" vertical="center" wrapText="1"/>
    </xf>
    <xf numFmtId="0" fontId="12" fillId="13" borderId="4" xfId="4" applyFont="1" applyFill="1" applyBorder="1" applyAlignment="1">
      <alignment horizontal="center"/>
    </xf>
    <xf numFmtId="3" fontId="7" fillId="0" borderId="4" xfId="4" applyNumberFormat="1" applyFont="1" applyBorder="1" applyAlignment="1" applyProtection="1">
      <alignment horizontal="center"/>
      <protection locked="0"/>
    </xf>
    <xf numFmtId="3" fontId="7" fillId="0" borderId="0" xfId="4" applyNumberFormat="1" applyFont="1"/>
    <xf numFmtId="4" fontId="12" fillId="14" borderId="4" xfId="4" applyNumberFormat="1" applyFont="1" applyFill="1" applyBorder="1" applyAlignment="1">
      <alignment horizontal="center" vertical="center" wrapText="1"/>
    </xf>
    <xf numFmtId="0" fontId="12" fillId="14" borderId="4" xfId="4" applyFont="1" applyFill="1" applyBorder="1" applyAlignment="1">
      <alignment horizontal="center"/>
    </xf>
    <xf numFmtId="0" fontId="21" fillId="0" borderId="0" xfId="4" applyFont="1" applyAlignment="1">
      <alignment horizontal="center"/>
    </xf>
    <xf numFmtId="3" fontId="21" fillId="0" borderId="0" xfId="4" applyNumberFormat="1" applyFont="1" applyAlignment="1">
      <alignment horizontal="center"/>
    </xf>
    <xf numFmtId="4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15" borderId="4" xfId="0" applyFont="1" applyFill="1" applyBorder="1" applyAlignment="1" applyProtection="1">
      <alignment horizontal="center" vertical="center"/>
      <protection locked="0"/>
    </xf>
    <xf numFmtId="10" fontId="19" fillId="0" borderId="4" xfId="2" applyNumberFormat="1" applyFont="1" applyBorder="1" applyAlignment="1">
      <alignment horizontal="center"/>
    </xf>
    <xf numFmtId="10" fontId="19" fillId="0" borderId="8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10" fillId="9" borderId="4" xfId="0" applyNumberFormat="1" applyFont="1" applyFill="1" applyBorder="1" applyAlignment="1">
      <alignment horizontal="center"/>
    </xf>
    <xf numFmtId="0" fontId="22" fillId="0" borderId="10" xfId="0" applyFont="1" applyBorder="1"/>
    <xf numFmtId="0" fontId="22" fillId="0" borderId="9" xfId="0" applyFont="1" applyBorder="1"/>
    <xf numFmtId="0" fontId="22" fillId="0" borderId="0" xfId="0" applyFont="1"/>
    <xf numFmtId="10" fontId="12" fillId="3" borderId="7" xfId="0" applyNumberFormat="1" applyFont="1" applyFill="1" applyBorder="1" applyAlignment="1">
      <alignment horizontal="center" vertical="center" wrapText="1"/>
    </xf>
    <xf numFmtId="10" fontId="10" fillId="10" borderId="4" xfId="2" applyNumberFormat="1" applyFont="1" applyFill="1" applyBorder="1" applyAlignment="1">
      <alignment horizontal="center"/>
    </xf>
    <xf numFmtId="4" fontId="10" fillId="4" borderId="0" xfId="0" applyNumberFormat="1" applyFont="1" applyFill="1" applyAlignment="1">
      <alignment horizontal="left" vertical="center"/>
    </xf>
    <xf numFmtId="166" fontId="19" fillId="0" borderId="4" xfId="0" applyNumberFormat="1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10" fontId="12" fillId="3" borderId="4" xfId="0" applyNumberFormat="1" applyFont="1" applyFill="1" applyBorder="1" applyAlignment="1">
      <alignment horizontal="center" vertical="center" wrapText="1"/>
    </xf>
    <xf numFmtId="165" fontId="7" fillId="10" borderId="4" xfId="2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4" fontId="21" fillId="0" borderId="0" xfId="0" applyNumberFormat="1" applyFont="1" applyAlignment="1">
      <alignment horizontal="center" vertical="center" wrapText="1"/>
    </xf>
    <xf numFmtId="3" fontId="21" fillId="0" borderId="0" xfId="0" applyNumberFormat="1" applyFont="1" applyAlignment="1">
      <alignment horizontal="center" vertical="center" wrapText="1"/>
    </xf>
    <xf numFmtId="3" fontId="21" fillId="0" borderId="0" xfId="0" applyNumberFormat="1" applyFont="1" applyAlignment="1">
      <alignment horizontal="center"/>
    </xf>
    <xf numFmtId="0" fontId="17" fillId="0" borderId="0" xfId="4" applyFont="1"/>
    <xf numFmtId="0" fontId="23" fillId="0" borderId="0" xfId="4" applyFont="1"/>
    <xf numFmtId="10" fontId="24" fillId="0" borderId="5" xfId="2" applyNumberFormat="1" applyFont="1" applyBorder="1" applyAlignment="1">
      <alignment horizontal="center"/>
    </xf>
    <xf numFmtId="165" fontId="24" fillId="0" borderId="8" xfId="2" applyNumberFormat="1" applyFont="1" applyBorder="1" applyAlignment="1">
      <alignment horizontal="center"/>
    </xf>
    <xf numFmtId="165" fontId="24" fillId="0" borderId="6" xfId="2" applyNumberFormat="1" applyFont="1" applyBorder="1" applyAlignment="1">
      <alignment horizontal="center"/>
    </xf>
    <xf numFmtId="10" fontId="19" fillId="0" borderId="5" xfId="2" applyNumberFormat="1" applyFont="1" applyBorder="1" applyAlignment="1" applyProtection="1">
      <alignment horizontal="center"/>
      <protection locked="0"/>
    </xf>
    <xf numFmtId="10" fontId="19" fillId="0" borderId="6" xfId="2" applyNumberFormat="1" applyFont="1" applyBorder="1" applyAlignment="1" applyProtection="1">
      <alignment horizontal="center"/>
      <protection locked="0"/>
    </xf>
    <xf numFmtId="0" fontId="24" fillId="17" borderId="4" xfId="0" quotePrefix="1" applyFont="1" applyFill="1" applyBorder="1" applyAlignment="1">
      <alignment horizontal="center" vertical="center" wrapText="1"/>
    </xf>
    <xf numFmtId="0" fontId="11" fillId="0" borderId="4" xfId="0" quotePrefix="1" applyFont="1" applyBorder="1" applyAlignment="1">
      <alignment vertical="center" wrapText="1"/>
    </xf>
    <xf numFmtId="0" fontId="25" fillId="4" borderId="4" xfId="0" applyFont="1" applyFill="1" applyBorder="1" applyAlignment="1">
      <alignment wrapText="1"/>
    </xf>
    <xf numFmtId="0" fontId="24" fillId="17" borderId="12" xfId="0" quotePrefix="1" applyFont="1" applyFill="1" applyBorder="1" applyAlignment="1">
      <alignment vertical="center" wrapText="1"/>
    </xf>
    <xf numFmtId="0" fontId="15" fillId="18" borderId="11" xfId="0" applyFont="1" applyFill="1" applyBorder="1" applyAlignment="1">
      <alignment horizontal="center" vertical="center"/>
    </xf>
    <xf numFmtId="0" fontId="12" fillId="18" borderId="11" xfId="0" applyFont="1" applyFill="1" applyBorder="1" applyAlignment="1">
      <alignment horizontal="center" vertical="center"/>
    </xf>
    <xf numFmtId="4" fontId="15" fillId="18" borderId="1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8" xfId="0" applyFont="1" applyBorder="1"/>
    <xf numFmtId="10" fontId="19" fillId="0" borderId="8" xfId="2" applyNumberFormat="1" applyFont="1" applyBorder="1" applyAlignment="1" applyProtection="1">
      <alignment horizontal="center"/>
      <protection locked="0"/>
    </xf>
    <xf numFmtId="10" fontId="24" fillId="0" borderId="8" xfId="2" applyNumberFormat="1" applyFont="1" applyBorder="1" applyAlignment="1">
      <alignment horizontal="center"/>
    </xf>
    <xf numFmtId="10" fontId="24" fillId="0" borderId="6" xfId="2" applyNumberFormat="1" applyFont="1" applyBorder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4" fontId="15" fillId="3" borderId="4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7" fillId="15" borderId="4" xfId="0" quotePrefix="1" applyFont="1" applyFill="1" applyBorder="1" applyAlignment="1">
      <alignment vertical="center" wrapText="1"/>
    </xf>
    <xf numFmtId="10" fontId="19" fillId="0" borderId="4" xfId="2" quotePrefix="1" applyNumberFormat="1" applyFont="1" applyBorder="1" applyAlignment="1" applyProtection="1">
      <alignment horizontal="center"/>
      <protection locked="0"/>
    </xf>
    <xf numFmtId="0" fontId="7" fillId="0" borderId="4" xfId="0" quotePrefix="1" applyFont="1" applyBorder="1" applyAlignment="1">
      <alignment vertical="center" wrapText="1"/>
    </xf>
    <xf numFmtId="0" fontId="7" fillId="0" borderId="4" xfId="0" applyFont="1" applyBorder="1" applyAlignment="1" applyProtection="1">
      <alignment horizontal="center" vertical="center"/>
      <protection locked="0"/>
    </xf>
    <xf numFmtId="166" fontId="19" fillId="0" borderId="4" xfId="0" quotePrefix="1" applyNumberFormat="1" applyFont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4" fontId="10" fillId="8" borderId="4" xfId="0" applyNumberFormat="1" applyFont="1" applyFill="1" applyBorder="1" applyAlignment="1">
      <alignment horizontal="center" vertical="center" wrapText="1"/>
    </xf>
    <xf numFmtId="4" fontId="10" fillId="7" borderId="4" xfId="0" applyNumberFormat="1" applyFont="1" applyFill="1" applyBorder="1" applyAlignment="1">
      <alignment horizontal="center" vertical="center" wrapText="1"/>
    </xf>
    <xf numFmtId="4" fontId="10" fillId="16" borderId="4" xfId="0" applyNumberFormat="1" applyFont="1" applyFill="1" applyBorder="1" applyAlignment="1">
      <alignment horizontal="center" vertical="center" wrapText="1"/>
    </xf>
    <xf numFmtId="4" fontId="10" fillId="19" borderId="4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10" fontId="28" fillId="0" borderId="0" xfId="2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0" fillId="0" borderId="0" xfId="0" applyFont="1"/>
    <xf numFmtId="164" fontId="31" fillId="9" borderId="4" xfId="0" applyNumberFormat="1" applyFont="1" applyFill="1" applyBorder="1" applyAlignment="1">
      <alignment horizontal="center"/>
    </xf>
    <xf numFmtId="0" fontId="32" fillId="0" borderId="0" xfId="0" applyFont="1"/>
    <xf numFmtId="0" fontId="33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9" fillId="20" borderId="4" xfId="0" applyFont="1" applyFill="1" applyBorder="1" applyAlignment="1">
      <alignment horizontal="center" vertical="center"/>
    </xf>
    <xf numFmtId="0" fontId="29" fillId="20" borderId="4" xfId="0" applyFont="1" applyFill="1" applyBorder="1" applyAlignment="1">
      <alignment horizontal="center" vertical="center" wrapText="1"/>
    </xf>
    <xf numFmtId="0" fontId="29" fillId="21" borderId="4" xfId="0" applyFont="1" applyFill="1" applyBorder="1" applyAlignment="1">
      <alignment horizontal="center" vertical="center" wrapText="1"/>
    </xf>
    <xf numFmtId="0" fontId="29" fillId="22" borderId="4" xfId="0" applyFont="1" applyFill="1" applyBorder="1" applyAlignment="1">
      <alignment horizontal="center" vertical="center" wrapText="1"/>
    </xf>
    <xf numFmtId="0" fontId="29" fillId="10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14" fontId="35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0" fontId="0" fillId="0" borderId="4" xfId="0" applyBorder="1"/>
    <xf numFmtId="164" fontId="0" fillId="0" borderId="4" xfId="0" applyNumberForma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11" borderId="1" xfId="4" applyFont="1" applyFill="1" applyBorder="1" applyAlignment="1">
      <alignment horizontal="center" vertical="center"/>
    </xf>
    <xf numFmtId="0" fontId="8" fillId="11" borderId="2" xfId="4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Pourcentage" xfId="2" builtinId="5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8000"/>
      <color rgb="FF006A6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6">
    <tabColor rgb="FF006A6F"/>
  </sheetPr>
  <dimension ref="A1:N18"/>
  <sheetViews>
    <sheetView showGridLines="0" tabSelected="1" zoomScaleNormal="100" workbookViewId="0">
      <selection sqref="A1:D1"/>
    </sheetView>
  </sheetViews>
  <sheetFormatPr baseColWidth="10" defaultColWidth="11.5703125" defaultRowHeight="14.25"/>
  <cols>
    <col min="1" max="1" width="70.7109375" style="1" customWidth="1"/>
    <col min="2" max="3" width="29.5703125" style="2" customWidth="1"/>
    <col min="4" max="4" width="29.5703125" style="3" customWidth="1"/>
    <col min="5" max="7" width="20.140625" style="3" customWidth="1"/>
    <col min="8" max="8" width="11.5703125" style="3"/>
    <col min="9" max="14" width="11.5703125" style="4"/>
    <col min="15" max="16384" width="11.5703125" style="1"/>
  </cols>
  <sheetData>
    <row r="1" spans="1:5" ht="70.5" customHeight="1">
      <c r="A1" s="131" t="s">
        <v>45</v>
      </c>
      <c r="B1" s="132"/>
      <c r="C1" s="132"/>
      <c r="D1" s="133"/>
    </row>
    <row r="2" spans="1:5" ht="18">
      <c r="A2" s="5"/>
    </row>
    <row r="3" spans="1:5" ht="15">
      <c r="A3" s="6"/>
    </row>
    <row r="4" spans="1:5" ht="15">
      <c r="A4" s="17" t="s">
        <v>0</v>
      </c>
      <c r="B4" s="18"/>
      <c r="C4" s="18"/>
      <c r="D4" s="19"/>
    </row>
    <row r="6" spans="1:5">
      <c r="A6" s="2"/>
    </row>
    <row r="7" spans="1:5" ht="15">
      <c r="A7" s="89" t="s">
        <v>70</v>
      </c>
    </row>
    <row r="8" spans="1:5">
      <c r="A8" s="61"/>
      <c r="B8" s="62"/>
      <c r="C8" s="63"/>
      <c r="D8" s="63"/>
      <c r="E8" s="63"/>
    </row>
    <row r="9" spans="1:5" ht="30">
      <c r="A9" s="23"/>
      <c r="B9" s="64" t="s">
        <v>110</v>
      </c>
      <c r="C9" s="64" t="s">
        <v>111</v>
      </c>
      <c r="D9" s="69" t="s">
        <v>1</v>
      </c>
    </row>
    <row r="10" spans="1:5">
      <c r="A10" s="7" t="s">
        <v>56</v>
      </c>
      <c r="B10" s="80">
        <v>0</v>
      </c>
      <c r="C10" s="80">
        <v>0</v>
      </c>
      <c r="D10" s="77">
        <v>0</v>
      </c>
    </row>
    <row r="11" spans="1:5">
      <c r="A11" s="90" t="s">
        <v>46</v>
      </c>
      <c r="B11" s="91">
        <v>0</v>
      </c>
      <c r="C11" s="91">
        <v>0</v>
      </c>
      <c r="D11" s="92">
        <v>0</v>
      </c>
    </row>
    <row r="12" spans="1:5">
      <c r="A12" s="90" t="s">
        <v>55</v>
      </c>
      <c r="B12" s="91">
        <v>0</v>
      </c>
      <c r="C12" s="91">
        <v>0</v>
      </c>
      <c r="D12" s="92">
        <v>0</v>
      </c>
    </row>
    <row r="13" spans="1:5">
      <c r="A13" s="90" t="s">
        <v>57</v>
      </c>
      <c r="B13" s="91">
        <v>0</v>
      </c>
      <c r="C13" s="91">
        <v>0</v>
      </c>
      <c r="D13" s="92">
        <v>0</v>
      </c>
    </row>
    <row r="14" spans="1:5">
      <c r="A14" s="90" t="s">
        <v>2</v>
      </c>
      <c r="B14" s="91">
        <v>0</v>
      </c>
      <c r="C14" s="91">
        <v>0</v>
      </c>
      <c r="D14" s="92">
        <v>0</v>
      </c>
    </row>
    <row r="15" spans="1:5">
      <c r="A15" s="8" t="s">
        <v>3</v>
      </c>
      <c r="B15" s="81">
        <v>0</v>
      </c>
      <c r="C15" s="81">
        <v>0</v>
      </c>
      <c r="D15" s="93">
        <v>0</v>
      </c>
    </row>
    <row r="16" spans="1:5" ht="15">
      <c r="A16" s="24" t="s">
        <v>4</v>
      </c>
      <c r="B16" s="25">
        <f>SUM(B10:B15)</f>
        <v>0</v>
      </c>
      <c r="C16" s="25">
        <f>SUM(C10:C15)</f>
        <v>0</v>
      </c>
      <c r="D16" s="65"/>
    </row>
    <row r="18" spans="4:4">
      <c r="D18" s="63"/>
    </row>
  </sheetData>
  <sheetProtection formatCells="0" formatRows="0"/>
  <mergeCells count="1">
    <mergeCell ref="A1:D1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704A-B100-4EFF-BACF-4B3B2A6BFC54}">
  <sheetPr>
    <tabColor rgb="FF006A6F"/>
  </sheetPr>
  <dimension ref="B2:T37"/>
  <sheetViews>
    <sheetView showGridLines="0" zoomScaleNormal="100" workbookViewId="0"/>
  </sheetViews>
  <sheetFormatPr baseColWidth="10" defaultRowHeight="15"/>
  <cols>
    <col min="2" max="5" width="17.7109375" customWidth="1"/>
    <col min="6" max="8" width="23.7109375" customWidth="1"/>
    <col min="9" max="9" width="30.7109375" bestFit="1" customWidth="1"/>
    <col min="10" max="10" width="17.7109375" customWidth="1"/>
    <col min="12" max="20" width="18.85546875" customWidth="1"/>
  </cols>
  <sheetData>
    <row r="2" spans="2:20" ht="19.5">
      <c r="B2" s="115" t="s">
        <v>82</v>
      </c>
    </row>
    <row r="3" spans="2:20" ht="18.75">
      <c r="B3" s="113"/>
    </row>
    <row r="4" spans="2:20">
      <c r="B4" s="112" t="s">
        <v>83</v>
      </c>
    </row>
    <row r="5" spans="2:20">
      <c r="B5" s="129" t="s">
        <v>108</v>
      </c>
    </row>
    <row r="6" spans="2:20">
      <c r="B6" s="129"/>
    </row>
    <row r="7" spans="2:20">
      <c r="B7" s="116"/>
      <c r="C7" s="111"/>
      <c r="D7" s="111"/>
      <c r="G7" s="111"/>
      <c r="H7" s="111"/>
      <c r="I7" s="111"/>
      <c r="J7" s="111"/>
      <c r="K7" s="111"/>
      <c r="L7" s="130"/>
      <c r="M7" s="130" t="s">
        <v>88</v>
      </c>
      <c r="N7" s="117"/>
      <c r="O7" s="117"/>
      <c r="P7" s="117" t="s">
        <v>89</v>
      </c>
      <c r="Q7" s="117"/>
      <c r="R7" s="117"/>
      <c r="S7" s="117" t="s">
        <v>90</v>
      </c>
      <c r="T7" s="117"/>
    </row>
    <row r="8" spans="2:20" ht="60">
      <c r="B8" s="118" t="s">
        <v>91</v>
      </c>
      <c r="C8" s="118" t="s">
        <v>71</v>
      </c>
      <c r="D8" s="119" t="s">
        <v>72</v>
      </c>
      <c r="E8" s="119" t="s">
        <v>73</v>
      </c>
      <c r="F8" s="119" t="s">
        <v>74</v>
      </c>
      <c r="G8" s="119" t="s">
        <v>75</v>
      </c>
      <c r="H8" s="119" t="s">
        <v>76</v>
      </c>
      <c r="I8" s="119" t="s">
        <v>77</v>
      </c>
      <c r="J8" s="119" t="s">
        <v>78</v>
      </c>
      <c r="K8" s="111"/>
      <c r="L8" s="120" t="s">
        <v>92</v>
      </c>
      <c r="M8" s="120" t="s">
        <v>93</v>
      </c>
      <c r="N8" s="120" t="s">
        <v>94</v>
      </c>
      <c r="O8" s="121" t="s">
        <v>92</v>
      </c>
      <c r="P8" s="121" t="s">
        <v>93</v>
      </c>
      <c r="Q8" s="121" t="s">
        <v>95</v>
      </c>
      <c r="R8" s="122" t="s">
        <v>92</v>
      </c>
      <c r="S8" s="122" t="s">
        <v>93</v>
      </c>
      <c r="T8" s="122" t="s">
        <v>96</v>
      </c>
    </row>
    <row r="9" spans="2:20">
      <c r="B9" s="123">
        <v>229</v>
      </c>
      <c r="C9" s="123" t="s">
        <v>79</v>
      </c>
      <c r="D9" s="125" t="s">
        <v>103</v>
      </c>
      <c r="E9" s="124">
        <v>23749</v>
      </c>
      <c r="F9" s="124">
        <v>45876</v>
      </c>
      <c r="G9" s="124">
        <v>45967</v>
      </c>
      <c r="H9" s="126">
        <v>2279.7600000000002</v>
      </c>
      <c r="I9" s="125" t="s">
        <v>2</v>
      </c>
      <c r="J9" s="125" t="s">
        <v>80</v>
      </c>
      <c r="K9" s="111"/>
      <c r="L9" s="117"/>
      <c r="M9" s="117"/>
      <c r="N9" s="117"/>
      <c r="O9" s="117"/>
      <c r="P9" s="117"/>
      <c r="Q9" s="117"/>
      <c r="R9" s="117" t="s">
        <v>97</v>
      </c>
      <c r="S9" s="117"/>
      <c r="T9" s="117"/>
    </row>
    <row r="10" spans="2:20">
      <c r="B10" s="123">
        <v>308</v>
      </c>
      <c r="C10" s="123" t="s">
        <v>79</v>
      </c>
      <c r="D10" s="124">
        <v>45107</v>
      </c>
      <c r="E10" s="124">
        <v>24831</v>
      </c>
      <c r="F10" s="124">
        <v>46028</v>
      </c>
      <c r="G10" s="124">
        <v>46058</v>
      </c>
      <c r="H10" s="126">
        <v>987.66</v>
      </c>
      <c r="I10" s="125" t="s">
        <v>2</v>
      </c>
      <c r="J10" s="125" t="s">
        <v>80</v>
      </c>
      <c r="K10" s="111"/>
      <c r="L10" s="117"/>
      <c r="M10" s="117"/>
      <c r="N10" s="117"/>
      <c r="O10" s="117"/>
      <c r="P10" s="117"/>
      <c r="Q10" s="117"/>
      <c r="R10" s="117" t="s">
        <v>97</v>
      </c>
      <c r="S10" s="117"/>
      <c r="T10" s="117"/>
    </row>
    <row r="11" spans="2:20">
      <c r="B11" s="123">
        <v>413</v>
      </c>
      <c r="C11" s="123" t="s">
        <v>79</v>
      </c>
      <c r="D11" s="125" t="s">
        <v>98</v>
      </c>
      <c r="E11" s="124">
        <v>25669</v>
      </c>
      <c r="F11" s="124">
        <v>46021</v>
      </c>
      <c r="G11" s="124">
        <v>46062</v>
      </c>
      <c r="H11" s="126">
        <v>2849.28</v>
      </c>
      <c r="I11" s="125" t="s">
        <v>2</v>
      </c>
      <c r="J11" s="125" t="s">
        <v>80</v>
      </c>
      <c r="K11" s="111"/>
      <c r="L11" s="117"/>
      <c r="M11" s="117"/>
      <c r="N11" s="117"/>
      <c r="O11" s="117"/>
      <c r="P11" s="117"/>
      <c r="Q11" s="117"/>
      <c r="R11" s="117" t="s">
        <v>97</v>
      </c>
      <c r="S11" s="117"/>
      <c r="T11" s="117"/>
    </row>
    <row r="12" spans="2:20">
      <c r="B12" s="123">
        <v>575</v>
      </c>
      <c r="C12" s="123" t="s">
        <v>79</v>
      </c>
      <c r="D12" s="125" t="s">
        <v>99</v>
      </c>
      <c r="E12" s="124">
        <v>22749</v>
      </c>
      <c r="F12" s="124">
        <v>46031</v>
      </c>
      <c r="G12" s="124">
        <v>46058</v>
      </c>
      <c r="H12" s="126">
        <v>4225.4799999999996</v>
      </c>
      <c r="I12" s="125" t="s">
        <v>2</v>
      </c>
      <c r="J12" s="125" t="s">
        <v>80</v>
      </c>
      <c r="K12" s="111"/>
      <c r="L12" s="117"/>
      <c r="M12" s="117"/>
      <c r="N12" s="117"/>
      <c r="O12" s="117"/>
      <c r="P12" s="117"/>
      <c r="Q12" s="117"/>
      <c r="R12" s="117" t="s">
        <v>97</v>
      </c>
      <c r="S12" s="117"/>
      <c r="T12" s="117"/>
    </row>
    <row r="13" spans="2:20">
      <c r="B13" s="123">
        <v>660</v>
      </c>
      <c r="C13" s="123" t="s">
        <v>79</v>
      </c>
      <c r="D13" s="124">
        <v>45715</v>
      </c>
      <c r="E13" s="124">
        <v>24829</v>
      </c>
      <c r="F13" s="124">
        <v>46028</v>
      </c>
      <c r="G13" s="124">
        <v>46047</v>
      </c>
      <c r="H13" s="126">
        <v>1571.8</v>
      </c>
      <c r="I13" s="125" t="s">
        <v>2</v>
      </c>
      <c r="J13" s="125" t="s">
        <v>80</v>
      </c>
      <c r="K13" s="111"/>
      <c r="L13" s="117"/>
      <c r="M13" s="117"/>
      <c r="N13" s="117"/>
      <c r="O13" s="117"/>
      <c r="P13" s="117"/>
      <c r="Q13" s="117"/>
      <c r="R13" s="117" t="s">
        <v>97</v>
      </c>
      <c r="S13" s="117"/>
      <c r="T13" s="117"/>
    </row>
    <row r="14" spans="2:20">
      <c r="B14" s="123">
        <v>766</v>
      </c>
      <c r="C14" s="123" t="s">
        <v>81</v>
      </c>
      <c r="D14" s="125" t="s">
        <v>100</v>
      </c>
      <c r="E14" s="124">
        <v>29482</v>
      </c>
      <c r="F14" s="124">
        <v>46030</v>
      </c>
      <c r="G14" s="124">
        <v>46049</v>
      </c>
      <c r="H14" s="126">
        <v>652.20000000000005</v>
      </c>
      <c r="I14" s="125" t="s">
        <v>2</v>
      </c>
      <c r="J14" s="125" t="s">
        <v>80</v>
      </c>
      <c r="K14" s="111"/>
      <c r="L14" s="117" t="s">
        <v>101</v>
      </c>
      <c r="M14" s="117"/>
      <c r="N14" s="117"/>
      <c r="O14" s="117" t="s">
        <v>101</v>
      </c>
      <c r="P14" s="117"/>
      <c r="Q14" s="117"/>
      <c r="R14" s="117" t="s">
        <v>97</v>
      </c>
      <c r="S14" s="117"/>
      <c r="T14" s="117"/>
    </row>
    <row r="15" spans="2:20">
      <c r="B15" s="123">
        <v>768</v>
      </c>
      <c r="C15" s="123" t="s">
        <v>81</v>
      </c>
      <c r="D15" s="124">
        <v>45809</v>
      </c>
      <c r="E15" s="124">
        <v>23063</v>
      </c>
      <c r="F15" s="124">
        <v>46037</v>
      </c>
      <c r="G15" s="124">
        <v>46068</v>
      </c>
      <c r="H15" s="126">
        <v>1264.49</v>
      </c>
      <c r="I15" s="125" t="s">
        <v>3</v>
      </c>
      <c r="J15" s="125" t="s">
        <v>80</v>
      </c>
      <c r="K15" s="111"/>
      <c r="L15" s="117" t="s">
        <v>97</v>
      </c>
      <c r="M15" s="117"/>
      <c r="N15" s="117"/>
      <c r="O15" s="117" t="s">
        <v>97</v>
      </c>
      <c r="P15" s="117"/>
      <c r="Q15" s="117"/>
      <c r="R15" s="117"/>
      <c r="S15" s="117"/>
      <c r="T15" s="127"/>
    </row>
    <row r="16" spans="2:20">
      <c r="B16" s="123">
        <v>844</v>
      </c>
      <c r="C16" s="123" t="s">
        <v>79</v>
      </c>
      <c r="D16" s="125" t="s">
        <v>104</v>
      </c>
      <c r="E16" s="124">
        <v>27509</v>
      </c>
      <c r="F16" s="124">
        <v>46028</v>
      </c>
      <c r="G16" s="124">
        <v>46052</v>
      </c>
      <c r="H16" s="126">
        <v>5271.56</v>
      </c>
      <c r="I16" s="125" t="s">
        <v>2</v>
      </c>
      <c r="J16" s="125" t="s">
        <v>80</v>
      </c>
      <c r="K16" s="111"/>
      <c r="L16" s="117"/>
      <c r="M16" s="117"/>
      <c r="N16" s="117"/>
      <c r="O16" s="117"/>
      <c r="P16" s="117"/>
      <c r="Q16" s="117"/>
      <c r="R16" s="117" t="s">
        <v>97</v>
      </c>
      <c r="S16" s="117"/>
      <c r="T16" s="117"/>
    </row>
    <row r="17" spans="2:20">
      <c r="B17" s="123">
        <v>30712</v>
      </c>
      <c r="C17" s="123" t="s">
        <v>81</v>
      </c>
      <c r="D17" s="124">
        <v>43497</v>
      </c>
      <c r="E17" s="124">
        <v>29985</v>
      </c>
      <c r="F17" s="124">
        <v>46037</v>
      </c>
      <c r="G17" s="124">
        <v>46068</v>
      </c>
      <c r="H17" s="126">
        <v>1300</v>
      </c>
      <c r="I17" s="125" t="s">
        <v>3</v>
      </c>
      <c r="J17" s="125" t="s">
        <v>80</v>
      </c>
      <c r="K17" s="111"/>
      <c r="L17" s="117" t="s">
        <v>97</v>
      </c>
      <c r="M17" s="117"/>
      <c r="N17" s="117"/>
      <c r="O17" s="117" t="s">
        <v>97</v>
      </c>
      <c r="P17" s="117"/>
      <c r="Q17" s="117"/>
      <c r="R17" s="117"/>
      <c r="S17" s="117"/>
      <c r="T17" s="127"/>
    </row>
    <row r="18" spans="2:20">
      <c r="B18" s="123">
        <v>30757</v>
      </c>
      <c r="C18" s="123" t="s">
        <v>81</v>
      </c>
      <c r="D18" s="124">
        <v>43645</v>
      </c>
      <c r="E18" s="124">
        <v>27875</v>
      </c>
      <c r="F18" s="124">
        <v>46037</v>
      </c>
      <c r="G18" s="124">
        <v>46068</v>
      </c>
      <c r="H18" s="126">
        <v>1350</v>
      </c>
      <c r="I18" s="125" t="s">
        <v>3</v>
      </c>
      <c r="J18" s="125" t="s">
        <v>80</v>
      </c>
      <c r="K18" s="111"/>
      <c r="L18" s="117" t="s">
        <v>97</v>
      </c>
      <c r="M18" s="117"/>
      <c r="N18" s="117"/>
      <c r="O18" s="117" t="s">
        <v>97</v>
      </c>
      <c r="P18" s="117"/>
      <c r="Q18" s="117"/>
      <c r="R18" s="117"/>
      <c r="S18" s="117"/>
      <c r="T18" s="127"/>
    </row>
    <row r="19" spans="2:20">
      <c r="B19" s="123">
        <v>31154</v>
      </c>
      <c r="C19" s="123" t="s">
        <v>81</v>
      </c>
      <c r="D19" s="125" t="s">
        <v>105</v>
      </c>
      <c r="E19" s="124">
        <v>32545</v>
      </c>
      <c r="F19" s="124">
        <v>46002</v>
      </c>
      <c r="G19" s="124">
        <v>46055</v>
      </c>
      <c r="H19" s="126">
        <v>5927.04</v>
      </c>
      <c r="I19" s="125" t="s">
        <v>2</v>
      </c>
      <c r="J19" s="125" t="s">
        <v>80</v>
      </c>
      <c r="K19" s="111"/>
      <c r="L19" s="117"/>
      <c r="M19" s="117"/>
      <c r="N19" s="117"/>
      <c r="O19" s="117"/>
      <c r="P19" s="117"/>
      <c r="Q19" s="117"/>
      <c r="R19" s="117" t="s">
        <v>97</v>
      </c>
      <c r="S19" s="117"/>
      <c r="T19" s="117"/>
    </row>
    <row r="20" spans="2:20">
      <c r="B20" s="123">
        <v>31355</v>
      </c>
      <c r="C20" s="123" t="s">
        <v>81</v>
      </c>
      <c r="D20" s="125" t="s">
        <v>106</v>
      </c>
      <c r="E20" s="124">
        <v>34468</v>
      </c>
      <c r="F20" s="124">
        <v>46025</v>
      </c>
      <c r="G20" s="124">
        <v>46066</v>
      </c>
      <c r="H20" s="126">
        <v>3095.4</v>
      </c>
      <c r="I20" s="125" t="s">
        <v>2</v>
      </c>
      <c r="J20" s="125" t="s">
        <v>80</v>
      </c>
      <c r="K20" s="111"/>
      <c r="L20" s="117"/>
      <c r="M20" s="117"/>
      <c r="N20" s="117"/>
      <c r="O20" s="117"/>
      <c r="P20" s="117"/>
      <c r="Q20" s="117"/>
      <c r="R20" s="117" t="s">
        <v>97</v>
      </c>
      <c r="S20" s="117"/>
      <c r="T20" s="117"/>
    </row>
    <row r="21" spans="2:20">
      <c r="B21" s="123">
        <v>31495</v>
      </c>
      <c r="C21" s="123" t="s">
        <v>81</v>
      </c>
      <c r="D21" s="124">
        <v>45677</v>
      </c>
      <c r="E21" s="124">
        <v>31356</v>
      </c>
      <c r="F21" s="125" t="s">
        <v>102</v>
      </c>
      <c r="G21" s="124">
        <v>45838</v>
      </c>
      <c r="H21" s="126">
        <v>234</v>
      </c>
      <c r="I21" s="125" t="s">
        <v>109</v>
      </c>
      <c r="J21" s="125" t="s">
        <v>80</v>
      </c>
      <c r="K21" s="111"/>
      <c r="L21" s="117"/>
      <c r="M21" s="127"/>
      <c r="N21" s="127"/>
      <c r="O21" s="117"/>
      <c r="P21" s="127"/>
      <c r="Q21" s="127"/>
      <c r="R21" s="117" t="s">
        <v>97</v>
      </c>
      <c r="S21" s="117"/>
      <c r="T21" s="117"/>
    </row>
    <row r="22" spans="2:20"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O22" s="111"/>
      <c r="P22" s="111"/>
      <c r="R22" s="111"/>
      <c r="S22" s="111"/>
    </row>
    <row r="23" spans="2:20"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O23" s="111"/>
      <c r="P23" s="111"/>
      <c r="R23" s="111"/>
      <c r="S23" s="111"/>
    </row>
    <row r="24" spans="2:20"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 t="s">
        <v>107</v>
      </c>
      <c r="N24" s="128">
        <f>SUM(N9:N14,N16,N19:N21)</f>
        <v>0</v>
      </c>
      <c r="O24" s="111"/>
      <c r="P24" s="111" t="s">
        <v>107</v>
      </c>
      <c r="Q24" s="128">
        <f>SUM(Q9:Q14,Q16,Q19:Q21)</f>
        <v>0</v>
      </c>
      <c r="R24" s="111"/>
      <c r="S24" s="111" t="s">
        <v>107</v>
      </c>
      <c r="T24" s="128">
        <f>SUM(T15,T17:T18)</f>
        <v>0</v>
      </c>
    </row>
    <row r="25" spans="2:20"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O25" s="111"/>
      <c r="P25" s="111"/>
      <c r="R25" s="111"/>
      <c r="S25" s="111"/>
    </row>
    <row r="26" spans="2:20"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O26" s="111"/>
      <c r="P26" s="111"/>
      <c r="R26" s="111"/>
      <c r="S26" s="111"/>
    </row>
    <row r="27" spans="2:20"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O27" s="111"/>
      <c r="P27" s="111"/>
      <c r="R27" s="111"/>
      <c r="S27" s="111"/>
    </row>
    <row r="28" spans="2:20"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O28" s="111"/>
      <c r="P28" s="111"/>
      <c r="R28" s="111"/>
      <c r="S28" s="111"/>
    </row>
    <row r="29" spans="2:20"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O29" s="111"/>
      <c r="P29" s="111"/>
      <c r="R29" s="111"/>
      <c r="S29" s="111"/>
    </row>
    <row r="30" spans="2:20"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O30" s="111"/>
      <c r="P30" s="111"/>
      <c r="R30" s="111"/>
      <c r="S30" s="111"/>
    </row>
    <row r="31" spans="2:20"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O31" s="111"/>
      <c r="P31" s="111"/>
      <c r="R31" s="111"/>
      <c r="S31" s="111"/>
    </row>
    <row r="32" spans="2:20"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O32" s="111"/>
      <c r="P32" s="111"/>
      <c r="R32" s="111"/>
      <c r="S32" s="111"/>
    </row>
    <row r="33" spans="2:19"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O33" s="111"/>
      <c r="P33" s="111"/>
      <c r="R33" s="111"/>
      <c r="S33" s="111"/>
    </row>
    <row r="34" spans="2:19"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O34" s="111"/>
      <c r="P34" s="111"/>
      <c r="R34" s="111"/>
      <c r="S34" s="111"/>
    </row>
    <row r="35" spans="2:19"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O35" s="111"/>
      <c r="P35" s="111"/>
      <c r="R35" s="111"/>
      <c r="S35" s="111"/>
    </row>
    <row r="36" spans="2:19"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O36" s="111"/>
      <c r="P36" s="111"/>
      <c r="R36" s="111"/>
      <c r="S36" s="111"/>
    </row>
    <row r="37" spans="2:19"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O37" s="111"/>
      <c r="P37" s="111"/>
      <c r="R37" s="111"/>
      <c r="S37" s="111"/>
    </row>
  </sheetData>
  <conditionalFormatting sqref="B9:B21">
    <cfRule type="duplicateValues" dxfId="2" priority="3"/>
  </conditionalFormatting>
  <conditionalFormatting sqref="B21">
    <cfRule type="duplicateValues" dxfId="1" priority="1"/>
  </conditionalFormatting>
  <conditionalFormatting sqref="B22:B26 B9:B20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A6F"/>
  </sheetPr>
  <dimension ref="A1:G29"/>
  <sheetViews>
    <sheetView showGridLines="0" zoomScaleNormal="100" workbookViewId="0">
      <selection sqref="A1:E1"/>
    </sheetView>
  </sheetViews>
  <sheetFormatPr baseColWidth="10" defaultColWidth="11.5703125" defaultRowHeight="14.25"/>
  <cols>
    <col min="1" max="1" width="16.85546875" style="11" customWidth="1"/>
    <col min="2" max="2" width="60" style="10" customWidth="1"/>
    <col min="3" max="3" width="45.85546875" style="10" customWidth="1"/>
    <col min="4" max="4" width="74.42578125" style="10" customWidth="1"/>
    <col min="5" max="6" width="31.42578125" style="10" customWidth="1"/>
    <col min="7" max="8" width="13.85546875" style="10" customWidth="1"/>
    <col min="9" max="16384" width="11.5703125" style="10"/>
  </cols>
  <sheetData>
    <row r="1" spans="1:7" ht="70.5" customHeight="1" thickBot="1">
      <c r="A1" s="134" t="s">
        <v>47</v>
      </c>
      <c r="B1" s="135"/>
      <c r="C1" s="135"/>
      <c r="D1" s="135"/>
      <c r="E1" s="136"/>
    </row>
    <row r="2" spans="1:7" ht="18">
      <c r="A2" s="12"/>
      <c r="B2" s="13"/>
      <c r="C2" s="5"/>
    </row>
    <row r="3" spans="1:7" ht="15">
      <c r="A3" s="14"/>
      <c r="B3" s="14"/>
    </row>
    <row r="4" spans="1:7" ht="15">
      <c r="A4" s="22" t="s">
        <v>5</v>
      </c>
      <c r="B4" s="20"/>
      <c r="C4" s="21"/>
    </row>
    <row r="5" spans="1:7" ht="15">
      <c r="A5" s="10"/>
      <c r="C5" s="31"/>
    </row>
    <row r="6" spans="1:7" ht="15">
      <c r="A6" s="10"/>
      <c r="C6" s="31"/>
    </row>
    <row r="7" spans="1:7" ht="15">
      <c r="A7" s="15" t="s">
        <v>58</v>
      </c>
      <c r="B7" s="14"/>
    </row>
    <row r="8" spans="1:7" ht="15">
      <c r="B8" s="14"/>
      <c r="C8" s="14"/>
    </row>
    <row r="9" spans="1:7" ht="28.5">
      <c r="A9" s="94" t="s">
        <v>6</v>
      </c>
      <c r="B9" s="103" t="s">
        <v>48</v>
      </c>
      <c r="C9" s="94" t="s">
        <v>7</v>
      </c>
      <c r="D9" s="94" t="s">
        <v>8</v>
      </c>
      <c r="E9" s="95" t="s">
        <v>9</v>
      </c>
      <c r="F9" s="16"/>
      <c r="G9" s="16"/>
    </row>
    <row r="10" spans="1:7" ht="23.25" customHeight="1">
      <c r="A10" s="96"/>
      <c r="B10" s="97" t="s">
        <v>10</v>
      </c>
      <c r="C10" s="98"/>
      <c r="D10" s="98"/>
      <c r="E10" s="54"/>
      <c r="G10" s="16"/>
    </row>
    <row r="11" spans="1:7">
      <c r="A11" s="82" t="s">
        <v>61</v>
      </c>
      <c r="B11" s="85" t="s">
        <v>11</v>
      </c>
      <c r="C11" s="99">
        <v>0</v>
      </c>
      <c r="D11" s="100"/>
      <c r="E11" s="101"/>
      <c r="G11" s="16"/>
    </row>
    <row r="12" spans="1:7">
      <c r="A12" s="82" t="s">
        <v>62</v>
      </c>
      <c r="B12" s="85" t="s">
        <v>12</v>
      </c>
      <c r="C12" s="99">
        <v>0</v>
      </c>
      <c r="D12" s="100"/>
      <c r="E12" s="101"/>
      <c r="G12" s="16"/>
    </row>
    <row r="13" spans="1:7">
      <c r="A13" s="82" t="s">
        <v>63</v>
      </c>
      <c r="B13" s="85" t="s">
        <v>13</v>
      </c>
      <c r="C13" s="99">
        <v>0</v>
      </c>
      <c r="D13" s="100"/>
      <c r="E13" s="101"/>
      <c r="G13" s="16"/>
    </row>
    <row r="14" spans="1:7" ht="13.9" customHeight="1">
      <c r="A14" s="98"/>
      <c r="B14" s="98"/>
      <c r="C14" s="54"/>
      <c r="D14" s="98"/>
      <c r="E14" s="54"/>
      <c r="G14" s="16"/>
    </row>
    <row r="15" spans="1:7" ht="45" customHeight="1">
      <c r="A15" s="82" t="s">
        <v>64</v>
      </c>
      <c r="B15" s="85" t="s">
        <v>14</v>
      </c>
      <c r="C15" s="102">
        <v>0</v>
      </c>
      <c r="D15" s="83" t="s">
        <v>15</v>
      </c>
      <c r="E15" s="101"/>
      <c r="G15" s="16"/>
    </row>
    <row r="16" spans="1:7" ht="13.9" customHeight="1"/>
    <row r="17" spans="1:5" ht="13.9" customHeight="1"/>
    <row r="18" spans="1:5" ht="15">
      <c r="A18" s="15" t="s">
        <v>59</v>
      </c>
    </row>
    <row r="19" spans="1:5">
      <c r="A19" s="10"/>
    </row>
    <row r="20" spans="1:5" ht="28.5">
      <c r="A20" s="86" t="s">
        <v>6</v>
      </c>
      <c r="B20" s="87" t="s">
        <v>16</v>
      </c>
      <c r="C20" s="86" t="s">
        <v>17</v>
      </c>
      <c r="D20" s="86" t="s">
        <v>8</v>
      </c>
      <c r="E20" s="88" t="s">
        <v>18</v>
      </c>
    </row>
    <row r="21" spans="1:5" ht="28.5">
      <c r="A21" s="82" t="s">
        <v>60</v>
      </c>
      <c r="B21" s="85" t="s">
        <v>20</v>
      </c>
      <c r="C21" s="104" t="s">
        <v>49</v>
      </c>
      <c r="D21" s="83" t="s">
        <v>85</v>
      </c>
      <c r="E21" s="84"/>
    </row>
    <row r="24" spans="1:5" ht="15">
      <c r="A24" s="15" t="s">
        <v>65</v>
      </c>
    </row>
    <row r="25" spans="1:5">
      <c r="A25" s="10"/>
    </row>
    <row r="26" spans="1:5" ht="28.5">
      <c r="A26" s="86" t="s">
        <v>6</v>
      </c>
      <c r="B26" s="87" t="s">
        <v>54</v>
      </c>
      <c r="C26" s="86" t="s">
        <v>17</v>
      </c>
      <c r="D26" s="86" t="s">
        <v>8</v>
      </c>
      <c r="E26" s="88" t="s">
        <v>18</v>
      </c>
    </row>
    <row r="27" spans="1:5" ht="28.5" customHeight="1">
      <c r="A27" s="82" t="s">
        <v>66</v>
      </c>
      <c r="B27" s="85" t="s">
        <v>86</v>
      </c>
      <c r="C27" s="104"/>
      <c r="D27" s="83"/>
      <c r="E27" s="84"/>
    </row>
    <row r="28" spans="1:5" ht="28.5" customHeight="1">
      <c r="A28" s="82" t="s">
        <v>67</v>
      </c>
      <c r="B28" s="85" t="s">
        <v>84</v>
      </c>
      <c r="C28" s="104"/>
      <c r="D28" s="83"/>
      <c r="E28" s="84"/>
    </row>
    <row r="29" spans="1:5" ht="28.5" customHeight="1">
      <c r="A29" s="82" t="s">
        <v>68</v>
      </c>
      <c r="B29" s="85" t="s">
        <v>87</v>
      </c>
      <c r="C29" s="104"/>
      <c r="D29" s="83"/>
      <c r="E29" s="84"/>
    </row>
  </sheetData>
  <sheetProtection formatCells="0" formatRows="0"/>
  <mergeCells count="1">
    <mergeCell ref="A1:E1"/>
  </mergeCells>
  <phoneticPr fontId="26" type="noConversion"/>
  <printOptions horizontalCentered="1"/>
  <pageMargins left="0.11811023622047245" right="0.11811023622047245" top="0.35433070866141736" bottom="0.35433070866141736" header="0.11811023622047245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Y24"/>
  <sheetViews>
    <sheetView showGridLines="0" zoomScale="110" zoomScaleNormal="110" workbookViewId="0">
      <selection sqref="A1:K1"/>
    </sheetView>
  </sheetViews>
  <sheetFormatPr baseColWidth="10" defaultColWidth="11.5703125" defaultRowHeight="14.25"/>
  <cols>
    <col min="1" max="1" width="43.28515625" style="1" customWidth="1"/>
    <col min="2" max="3" width="20.140625" style="1" customWidth="1"/>
    <col min="4" max="8" width="20.140625" style="3" customWidth="1"/>
    <col min="9" max="9" width="20.140625" style="4" customWidth="1"/>
    <col min="10" max="15" width="20.140625" style="3" customWidth="1"/>
    <col min="16" max="16" width="11.85546875" style="3" bestFit="1" customWidth="1"/>
    <col min="17" max="18" width="11.5703125" style="4"/>
    <col min="19" max="20" width="20.140625" style="4" customWidth="1"/>
    <col min="21" max="22" width="11.5703125" style="4"/>
    <col min="23" max="16384" width="11.5703125" style="1"/>
  </cols>
  <sheetData>
    <row r="1" spans="1:25" ht="123" customHeight="1">
      <c r="A1" s="137" t="s">
        <v>21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25" ht="14.25" customHeight="1">
      <c r="A2" s="3"/>
      <c r="B2" s="3"/>
      <c r="C2" s="3"/>
      <c r="I2" s="3"/>
    </row>
    <row r="3" spans="1:25" ht="14.25" customHeight="1">
      <c r="A3" s="3"/>
      <c r="B3" s="3"/>
      <c r="C3" s="3"/>
      <c r="I3" s="3"/>
    </row>
    <row r="4" spans="1:25" ht="14.25" customHeight="1">
      <c r="A4" s="89" t="s">
        <v>70</v>
      </c>
      <c r="D4" s="66"/>
      <c r="E4" s="32"/>
      <c r="F4" s="32"/>
      <c r="G4" s="32"/>
      <c r="H4" s="32"/>
      <c r="I4" s="33"/>
    </row>
    <row r="5" spans="1:25" ht="14.25" customHeight="1">
      <c r="A5" s="35"/>
      <c r="D5" s="66"/>
      <c r="E5" s="32"/>
      <c r="F5" s="32"/>
      <c r="G5" s="32"/>
      <c r="H5" s="32"/>
      <c r="I5" s="33"/>
    </row>
    <row r="6" spans="1:25" ht="14.25" customHeight="1">
      <c r="D6" s="66"/>
      <c r="E6" s="32"/>
      <c r="F6" s="32"/>
      <c r="G6" s="32"/>
      <c r="H6" s="32"/>
      <c r="I6" s="33"/>
      <c r="J6" s="33"/>
    </row>
    <row r="7" spans="1:25">
      <c r="J7" s="4"/>
    </row>
    <row r="9" spans="1:25">
      <c r="J9" s="30" t="s">
        <v>22</v>
      </c>
      <c r="K9" s="55">
        <f>SUM('FIN-Autres'!C11:C13)</f>
        <v>0</v>
      </c>
    </row>
    <row r="10" spans="1:25">
      <c r="J10" s="30" t="s">
        <v>23</v>
      </c>
      <c r="K10" s="67">
        <f>'FIN-Autres'!C15</f>
        <v>0</v>
      </c>
    </row>
    <row r="12" spans="1:25">
      <c r="J12" s="4"/>
      <c r="K12" s="4"/>
      <c r="Q12" s="3"/>
      <c r="R12" s="3"/>
      <c r="W12" s="4"/>
      <c r="X12" s="4"/>
    </row>
    <row r="13" spans="1:25">
      <c r="J13" s="4"/>
      <c r="K13" s="4"/>
      <c r="L13" s="4"/>
      <c r="M13" s="4"/>
      <c r="Q13" s="3"/>
      <c r="R13" s="3"/>
      <c r="S13" s="3"/>
      <c r="W13" s="4"/>
      <c r="X13" s="4"/>
      <c r="Y13" s="4"/>
    </row>
    <row r="14" spans="1:25" ht="45" customHeight="1">
      <c r="A14" s="53"/>
      <c r="B14" s="29" t="s">
        <v>112</v>
      </c>
      <c r="C14" s="29" t="s">
        <v>113</v>
      </c>
      <c r="D14" s="29" t="s">
        <v>24</v>
      </c>
      <c r="E14" s="29" t="s">
        <v>25</v>
      </c>
      <c r="F14" s="108" t="s">
        <v>114</v>
      </c>
      <c r="G14" s="108" t="s">
        <v>115</v>
      </c>
      <c r="H14" s="29" t="s">
        <v>1</v>
      </c>
      <c r="I14" s="105" t="s">
        <v>26</v>
      </c>
      <c r="J14" s="106" t="s">
        <v>27</v>
      </c>
      <c r="K14" s="106" t="s">
        <v>28</v>
      </c>
      <c r="L14" s="106" t="s">
        <v>29</v>
      </c>
      <c r="M14" s="106" t="s">
        <v>30</v>
      </c>
      <c r="N14" s="107" t="s">
        <v>31</v>
      </c>
      <c r="O14" s="107" t="s">
        <v>32</v>
      </c>
      <c r="Q14" s="72" t="s">
        <v>33</v>
      </c>
      <c r="R14" s="3"/>
      <c r="S14" s="105" t="s">
        <v>50</v>
      </c>
      <c r="T14" s="105" t="s">
        <v>51</v>
      </c>
      <c r="V14" s="109" t="s">
        <v>116</v>
      </c>
      <c r="W14" s="109" t="s">
        <v>117</v>
      </c>
      <c r="X14" s="4"/>
      <c r="Y14" s="4"/>
    </row>
    <row r="15" spans="1:25" ht="15">
      <c r="A15" s="7" t="s">
        <v>56</v>
      </c>
      <c r="B15" s="56">
        <f>'FIN-BPU'!B10</f>
        <v>0</v>
      </c>
      <c r="C15" s="56">
        <f>'FIN-BPU'!C10</f>
        <v>0</v>
      </c>
      <c r="D15" s="27"/>
      <c r="E15" s="27"/>
      <c r="F15" s="27"/>
      <c r="G15" s="27"/>
      <c r="H15" s="78">
        <f>'FIN-BPU'!D10</f>
        <v>0</v>
      </c>
      <c r="I15" s="57">
        <f>ROUND($D$21*($F$21*B15+$G$21*C15),0)</f>
        <v>0</v>
      </c>
      <c r="J15" s="58">
        <f t="shared" ref="J15:J20" si="0">IF($I$21=0,0,$J$21*I15/$I$21)</f>
        <v>0</v>
      </c>
      <c r="K15" s="58">
        <f>(I15-J15)/(1+H15)*H15</f>
        <v>0</v>
      </c>
      <c r="L15" s="58">
        <f>(I15-J15-K15)*$K$9</f>
        <v>0</v>
      </c>
      <c r="M15" s="58">
        <f t="shared" ref="M15:M21" si="1">I15-J15-K15-L15</f>
        <v>0</v>
      </c>
      <c r="N15" s="58">
        <f t="shared" ref="N15:N21" si="2">I15-K15</f>
        <v>0</v>
      </c>
      <c r="O15" s="58">
        <f>J15+L15</f>
        <v>0</v>
      </c>
      <c r="P15" s="71"/>
      <c r="Q15" s="74">
        <f t="shared" ref="Q15:Q21" si="3">I15-SUM(J15:M15)</f>
        <v>0</v>
      </c>
      <c r="R15" s="71"/>
      <c r="S15" s="58">
        <f t="shared" ref="S15:S20" si="4">ROUND($D$21*($F$21*B15*V15+$G$21*C15*W15),0)</f>
        <v>0</v>
      </c>
      <c r="T15" s="58">
        <f t="shared" ref="T15:T20" si="5">I15-S15</f>
        <v>0</v>
      </c>
      <c r="V15" s="110">
        <v>1</v>
      </c>
      <c r="W15" s="110">
        <v>0.5</v>
      </c>
      <c r="X15" s="4"/>
      <c r="Y15" s="4"/>
    </row>
    <row r="16" spans="1:25" ht="15">
      <c r="A16" s="90" t="s">
        <v>46</v>
      </c>
      <c r="B16" s="56">
        <f>'FIN-BPU'!B11</f>
        <v>0</v>
      </c>
      <c r="C16" s="56">
        <f>'FIN-BPU'!C11</f>
        <v>0</v>
      </c>
      <c r="D16" s="27"/>
      <c r="E16" s="27"/>
      <c r="F16" s="27"/>
      <c r="G16" s="27"/>
      <c r="H16" s="78">
        <f>'FIN-BPU'!D11</f>
        <v>0</v>
      </c>
      <c r="I16" s="58">
        <f t="shared" ref="I16:I20" si="6">ROUND($D$21*($F$21*B16+$G$21*C16),0)</f>
        <v>0</v>
      </c>
      <c r="J16" s="58">
        <f t="shared" si="0"/>
        <v>0</v>
      </c>
      <c r="K16" s="58">
        <f t="shared" ref="K16:K19" si="7">(I16-J16)/(1+H16)*H16</f>
        <v>0</v>
      </c>
      <c r="L16" s="58">
        <f t="shared" ref="L16:L19" si="8">(I16-J16-K16)*$K$9</f>
        <v>0</v>
      </c>
      <c r="M16" s="58">
        <f t="shared" si="1"/>
        <v>0</v>
      </c>
      <c r="N16" s="58">
        <f t="shared" si="2"/>
        <v>0</v>
      </c>
      <c r="O16" s="58">
        <f t="shared" ref="O16:O20" si="9">J16+L16</f>
        <v>0</v>
      </c>
      <c r="P16" s="71"/>
      <c r="Q16" s="74">
        <f t="shared" si="3"/>
        <v>0</v>
      </c>
      <c r="R16" s="71"/>
      <c r="S16" s="58">
        <f t="shared" si="4"/>
        <v>0</v>
      </c>
      <c r="T16" s="58">
        <f t="shared" si="5"/>
        <v>0</v>
      </c>
      <c r="V16" s="110">
        <v>1</v>
      </c>
      <c r="W16" s="110">
        <v>0.5</v>
      </c>
      <c r="X16" s="4"/>
      <c r="Y16" s="4"/>
    </row>
    <row r="17" spans="1:25" ht="15">
      <c r="A17" s="90" t="s">
        <v>55</v>
      </c>
      <c r="B17" s="56">
        <f>'FIN-BPU'!B12</f>
        <v>0</v>
      </c>
      <c r="C17" s="56">
        <f>'FIN-BPU'!C12</f>
        <v>0</v>
      </c>
      <c r="D17" s="27"/>
      <c r="E17" s="27"/>
      <c r="F17" s="27"/>
      <c r="G17" s="27"/>
      <c r="H17" s="78">
        <f>'FIN-BPU'!D12</f>
        <v>0</v>
      </c>
      <c r="I17" s="58">
        <f t="shared" si="6"/>
        <v>0</v>
      </c>
      <c r="J17" s="58">
        <f t="shared" si="0"/>
        <v>0</v>
      </c>
      <c r="K17" s="58">
        <f t="shared" ref="K17" si="10">(I17-J17)/(1+H17)*H17</f>
        <v>0</v>
      </c>
      <c r="L17" s="58">
        <f t="shared" ref="L17" si="11">(I17-J17-K17)*$K$9</f>
        <v>0</v>
      </c>
      <c r="M17" s="58">
        <f t="shared" ref="M17" si="12">I17-J17-K17-L17</f>
        <v>0</v>
      </c>
      <c r="N17" s="58">
        <f t="shared" ref="N17" si="13">I17-K17</f>
        <v>0</v>
      </c>
      <c r="O17" s="58">
        <f t="shared" ref="O17" si="14">J17+L17</f>
        <v>0</v>
      </c>
      <c r="P17" s="71"/>
      <c r="Q17" s="74">
        <f t="shared" si="3"/>
        <v>0</v>
      </c>
      <c r="R17" s="71"/>
      <c r="S17" s="58">
        <f t="shared" si="4"/>
        <v>0</v>
      </c>
      <c r="T17" s="58">
        <f t="shared" si="5"/>
        <v>0</v>
      </c>
      <c r="V17" s="110">
        <v>1</v>
      </c>
      <c r="W17" s="110">
        <v>0.5</v>
      </c>
      <c r="X17" s="4"/>
      <c r="Y17" s="4"/>
    </row>
    <row r="18" spans="1:25" ht="15">
      <c r="A18" s="90" t="s">
        <v>57</v>
      </c>
      <c r="B18" s="56">
        <f>'FIN-BPU'!B13</f>
        <v>0</v>
      </c>
      <c r="C18" s="56">
        <f>'FIN-BPU'!C13</f>
        <v>0</v>
      </c>
      <c r="D18" s="27"/>
      <c r="E18" s="27"/>
      <c r="F18" s="27"/>
      <c r="G18" s="27"/>
      <c r="H18" s="78">
        <f>'FIN-BPU'!D13</f>
        <v>0</v>
      </c>
      <c r="I18" s="58">
        <f t="shared" si="6"/>
        <v>0</v>
      </c>
      <c r="J18" s="58">
        <f t="shared" si="0"/>
        <v>0</v>
      </c>
      <c r="K18" s="58">
        <f t="shared" si="7"/>
        <v>0</v>
      </c>
      <c r="L18" s="58">
        <f t="shared" si="8"/>
        <v>0</v>
      </c>
      <c r="M18" s="58">
        <f t="shared" si="1"/>
        <v>0</v>
      </c>
      <c r="N18" s="58">
        <f t="shared" si="2"/>
        <v>0</v>
      </c>
      <c r="O18" s="58">
        <f t="shared" si="9"/>
        <v>0</v>
      </c>
      <c r="P18" s="71"/>
      <c r="Q18" s="74">
        <f t="shared" si="3"/>
        <v>0</v>
      </c>
      <c r="R18" s="71"/>
      <c r="S18" s="58">
        <f t="shared" si="4"/>
        <v>0</v>
      </c>
      <c r="T18" s="58">
        <f t="shared" si="5"/>
        <v>0</v>
      </c>
      <c r="V18" s="110">
        <v>1</v>
      </c>
      <c r="W18" s="110">
        <v>0.5</v>
      </c>
      <c r="X18" s="4"/>
      <c r="Y18" s="4"/>
    </row>
    <row r="19" spans="1:25" ht="15">
      <c r="A19" s="90" t="s">
        <v>2</v>
      </c>
      <c r="B19" s="56">
        <f>'FIN-BPU'!B14</f>
        <v>0</v>
      </c>
      <c r="C19" s="56">
        <f>'FIN-BPU'!C14</f>
        <v>0</v>
      </c>
      <c r="D19" s="27"/>
      <c r="E19" s="27"/>
      <c r="F19" s="27"/>
      <c r="G19" s="27"/>
      <c r="H19" s="78">
        <f>'FIN-BPU'!D14</f>
        <v>0</v>
      </c>
      <c r="I19" s="58">
        <f t="shared" si="6"/>
        <v>0</v>
      </c>
      <c r="J19" s="58">
        <f t="shared" si="0"/>
        <v>0</v>
      </c>
      <c r="K19" s="58">
        <f t="shared" si="7"/>
        <v>0</v>
      </c>
      <c r="L19" s="58">
        <f t="shared" si="8"/>
        <v>0</v>
      </c>
      <c r="M19" s="58">
        <f t="shared" si="1"/>
        <v>0</v>
      </c>
      <c r="N19" s="58">
        <f t="shared" si="2"/>
        <v>0</v>
      </c>
      <c r="O19" s="58">
        <f t="shared" si="9"/>
        <v>0</v>
      </c>
      <c r="P19" s="71"/>
      <c r="Q19" s="74">
        <f t="shared" si="3"/>
        <v>0</v>
      </c>
      <c r="R19" s="71"/>
      <c r="S19" s="58">
        <f t="shared" si="4"/>
        <v>0</v>
      </c>
      <c r="T19" s="58">
        <f t="shared" si="5"/>
        <v>0</v>
      </c>
      <c r="V19" s="110">
        <v>1</v>
      </c>
      <c r="W19" s="110">
        <v>0.5</v>
      </c>
      <c r="X19" s="4"/>
      <c r="Y19" s="4"/>
    </row>
    <row r="20" spans="1:25" ht="15">
      <c r="A20" s="8" t="s">
        <v>3</v>
      </c>
      <c r="B20" s="56">
        <f>'FIN-BPU'!B15</f>
        <v>0</v>
      </c>
      <c r="C20" s="56">
        <f>'FIN-BPU'!C15</f>
        <v>0</v>
      </c>
      <c r="D20" s="28"/>
      <c r="E20" s="28"/>
      <c r="F20" s="28"/>
      <c r="G20" s="28"/>
      <c r="H20" s="79">
        <f>'FIN-BPU'!D15</f>
        <v>0</v>
      </c>
      <c r="I20" s="59">
        <f t="shared" si="6"/>
        <v>0</v>
      </c>
      <c r="J20" s="59">
        <f t="shared" si="0"/>
        <v>0</v>
      </c>
      <c r="K20" s="59">
        <f t="shared" ref="K20" si="15">(I20-J20)/(1+H20)*H20</f>
        <v>0</v>
      </c>
      <c r="L20" s="59">
        <f>(I20-J20-K20)*$K$9</f>
        <v>0</v>
      </c>
      <c r="M20" s="59">
        <f t="shared" si="1"/>
        <v>0</v>
      </c>
      <c r="N20" s="59">
        <f t="shared" si="2"/>
        <v>0</v>
      </c>
      <c r="O20" s="58">
        <f t="shared" si="9"/>
        <v>0</v>
      </c>
      <c r="P20" s="71"/>
      <c r="Q20" s="74">
        <f t="shared" si="3"/>
        <v>0</v>
      </c>
      <c r="R20" s="71"/>
      <c r="S20" s="58">
        <f t="shared" si="4"/>
        <v>0</v>
      </c>
      <c r="T20" s="59">
        <f t="shared" si="5"/>
        <v>0</v>
      </c>
      <c r="V20" s="110">
        <v>1</v>
      </c>
      <c r="W20" s="110">
        <v>0.5</v>
      </c>
      <c r="X20" s="4"/>
      <c r="Y20" s="4"/>
    </row>
    <row r="21" spans="1:25" ht="15">
      <c r="A21" s="24" t="s">
        <v>4</v>
      </c>
      <c r="B21" s="34">
        <f>SUM(B15:B20)</f>
        <v>0</v>
      </c>
      <c r="C21" s="34">
        <f>SUM(C15:C20)</f>
        <v>0</v>
      </c>
      <c r="D21" s="68">
        <v>594</v>
      </c>
      <c r="E21" s="26">
        <f>F21+G21</f>
        <v>72275</v>
      </c>
      <c r="F21" s="26">
        <v>46386</v>
      </c>
      <c r="G21" s="26">
        <v>25889</v>
      </c>
      <c r="H21" s="70"/>
      <c r="I21" s="114">
        <f>SUM(I15:I20)</f>
        <v>0</v>
      </c>
      <c r="J21" s="60">
        <f>D21*$K$10*12</f>
        <v>0</v>
      </c>
      <c r="K21" s="60">
        <f>SUM(K15:K20)</f>
        <v>0</v>
      </c>
      <c r="L21" s="60">
        <f>(I21-J21-K21)*$K$9</f>
        <v>0</v>
      </c>
      <c r="M21" s="60">
        <f t="shared" si="1"/>
        <v>0</v>
      </c>
      <c r="N21" s="60">
        <f t="shared" si="2"/>
        <v>0</v>
      </c>
      <c r="O21" s="60">
        <f t="shared" ref="O21" si="16">J21+L21</f>
        <v>0</v>
      </c>
      <c r="P21" s="71"/>
      <c r="Q21" s="74">
        <f t="shared" si="3"/>
        <v>0</v>
      </c>
      <c r="R21" s="71"/>
      <c r="S21" s="60">
        <f>SUM(S15:S20)</f>
        <v>0</v>
      </c>
      <c r="T21" s="60">
        <f>SUM(T15:T20)</f>
        <v>0</v>
      </c>
      <c r="W21" s="4"/>
      <c r="X21" s="4"/>
      <c r="Y21" s="4"/>
    </row>
    <row r="22" spans="1:25">
      <c r="I22" s="9"/>
      <c r="J22" s="9"/>
      <c r="K22" s="9"/>
      <c r="L22" s="9"/>
      <c r="M22" s="9"/>
      <c r="N22" s="9"/>
      <c r="O22" s="9"/>
      <c r="Q22" s="3"/>
      <c r="R22" s="3"/>
      <c r="S22" s="3"/>
      <c r="W22" s="4"/>
      <c r="X22" s="4"/>
      <c r="Y22" s="4"/>
    </row>
    <row r="23" spans="1:25" ht="15">
      <c r="I23" s="72" t="s">
        <v>33</v>
      </c>
      <c r="J23" s="73">
        <f t="shared" ref="J23:O23" si="17">SUM(J15:J20)-J21</f>
        <v>0</v>
      </c>
      <c r="K23" s="73">
        <f t="shared" si="17"/>
        <v>0</v>
      </c>
      <c r="L23" s="73">
        <f t="shared" si="17"/>
        <v>0</v>
      </c>
      <c r="M23" s="73">
        <f t="shared" si="17"/>
        <v>0</v>
      </c>
      <c r="N23" s="73">
        <f t="shared" si="17"/>
        <v>0</v>
      </c>
      <c r="O23" s="73">
        <f t="shared" si="17"/>
        <v>0</v>
      </c>
      <c r="Q23" s="3"/>
      <c r="R23" s="3"/>
      <c r="S23" s="73">
        <f t="shared" ref="S23:T23" si="18">SUM(S15:S20)-S21</f>
        <v>0</v>
      </c>
      <c r="T23" s="73">
        <f t="shared" si="18"/>
        <v>0</v>
      </c>
      <c r="W23" s="4"/>
      <c r="X23" s="4"/>
      <c r="Y23" s="4"/>
    </row>
    <row r="24" spans="1:25" ht="15">
      <c r="I24" s="72"/>
      <c r="J24" s="73"/>
      <c r="K24" s="73"/>
      <c r="L24" s="73"/>
      <c r="M24" s="73"/>
      <c r="N24" s="73"/>
      <c r="O24" s="73"/>
      <c r="Q24" s="3"/>
      <c r="R24" s="3"/>
      <c r="S24" s="3"/>
      <c r="W24" s="4"/>
      <c r="X24" s="4"/>
      <c r="Y24" s="4"/>
    </row>
  </sheetData>
  <sheetProtection formatCells="0" formatRows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C63"/>
  <sheetViews>
    <sheetView showGridLines="0" zoomScaleNormal="100" workbookViewId="0">
      <pane ySplit="6" topLeftCell="A7" activePane="bottomLeft" state="frozen"/>
      <selection activeCell="A44" sqref="A44"/>
      <selection pane="bottomLeft" activeCell="B21" sqref="B21"/>
    </sheetView>
  </sheetViews>
  <sheetFormatPr baseColWidth="10" defaultColWidth="11.5703125" defaultRowHeight="14.25"/>
  <cols>
    <col min="1" max="3" width="31.42578125" style="36" customWidth="1"/>
    <col min="4" max="5" width="11.5703125" style="36"/>
    <col min="6" max="6" width="35" style="36" bestFit="1" customWidth="1"/>
    <col min="7" max="8" width="11" style="36" bestFit="1" customWidth="1"/>
    <col min="9" max="11" width="13.85546875" style="36" customWidth="1"/>
    <col min="12" max="16384" width="11.5703125" style="36"/>
  </cols>
  <sheetData>
    <row r="1" spans="1:3" ht="70.5" customHeight="1" thickBot="1">
      <c r="A1" s="138" t="s">
        <v>34</v>
      </c>
      <c r="B1" s="139"/>
      <c r="C1" s="139"/>
    </row>
    <row r="2" spans="1:3" ht="18">
      <c r="A2" s="37"/>
    </row>
    <row r="3" spans="1:3" ht="15">
      <c r="A3" s="38" t="s">
        <v>35</v>
      </c>
    </row>
    <row r="4" spans="1:3" ht="15">
      <c r="A4" s="39" t="s">
        <v>36</v>
      </c>
      <c r="B4" s="40"/>
      <c r="C4" s="40"/>
    </row>
    <row r="5" spans="1:3" ht="15">
      <c r="A5" s="38"/>
    </row>
    <row r="6" spans="1:3" ht="15">
      <c r="A6" s="41"/>
    </row>
    <row r="8" spans="1:3" ht="15">
      <c r="A8" s="75" t="s">
        <v>37</v>
      </c>
    </row>
    <row r="9" spans="1:3" ht="15">
      <c r="A9" s="42"/>
      <c r="B9" s="43" t="s">
        <v>19</v>
      </c>
    </row>
    <row r="10" spans="1:3" ht="15">
      <c r="A10" s="44" t="s">
        <v>69</v>
      </c>
      <c r="B10" s="45">
        <f>'FIN-DQE'!D21</f>
        <v>594</v>
      </c>
    </row>
    <row r="11" spans="1:3">
      <c r="B11" s="46"/>
    </row>
    <row r="12" spans="1:3">
      <c r="A12" s="36" t="s">
        <v>38</v>
      </c>
    </row>
    <row r="14" spans="1:3" ht="15">
      <c r="A14" s="42"/>
      <c r="B14" s="43" t="s">
        <v>19</v>
      </c>
    </row>
    <row r="15" spans="1:3" ht="15">
      <c r="A15" s="44" t="s">
        <v>69</v>
      </c>
      <c r="B15" s="45">
        <f>'FIN-DQE'!E21/12</f>
        <v>6022.916666666667</v>
      </c>
    </row>
    <row r="16" spans="1:3">
      <c r="B16" s="46"/>
    </row>
    <row r="17" spans="1:2">
      <c r="B17" s="46"/>
    </row>
    <row r="18" spans="1:2" ht="15">
      <c r="A18" s="75" t="s">
        <v>39</v>
      </c>
    </row>
    <row r="19" spans="1:2" ht="15">
      <c r="A19" s="75"/>
    </row>
    <row r="20" spans="1:2" ht="15">
      <c r="A20" s="42"/>
      <c r="B20" s="47" t="s">
        <v>19</v>
      </c>
    </row>
    <row r="21" spans="1:2" ht="15" customHeight="1">
      <c r="A21" s="48" t="s">
        <v>69</v>
      </c>
      <c r="B21" s="45">
        <f>'FIN-DQE'!I21</f>
        <v>0</v>
      </c>
    </row>
    <row r="22" spans="1:2" ht="15">
      <c r="A22" s="49"/>
      <c r="B22" s="50"/>
    </row>
    <row r="23" spans="1:2">
      <c r="A23" s="76" t="s">
        <v>52</v>
      </c>
    </row>
    <row r="24" spans="1:2">
      <c r="A24" s="76"/>
    </row>
    <row r="25" spans="1:2" ht="15">
      <c r="A25" s="42"/>
      <c r="B25" s="47" t="s">
        <v>19</v>
      </c>
    </row>
    <row r="26" spans="1:2" ht="15">
      <c r="A26" s="48" t="s">
        <v>69</v>
      </c>
      <c r="B26" s="45">
        <f>'FIN-DQE'!S21</f>
        <v>0</v>
      </c>
    </row>
    <row r="27" spans="1:2" ht="15">
      <c r="A27" s="49"/>
      <c r="B27" s="50"/>
    </row>
    <row r="28" spans="1:2">
      <c r="A28" s="76" t="s">
        <v>53</v>
      </c>
    </row>
    <row r="29" spans="1:2">
      <c r="A29" s="76"/>
    </row>
    <row r="30" spans="1:2" ht="15">
      <c r="A30" s="42"/>
      <c r="B30" s="47" t="s">
        <v>19</v>
      </c>
    </row>
    <row r="31" spans="1:2" ht="15">
      <c r="A31" s="48" t="s">
        <v>69</v>
      </c>
      <c r="B31" s="45">
        <f>'FIN-DQE'!T21</f>
        <v>0</v>
      </c>
    </row>
    <row r="32" spans="1:2" hidden="1">
      <c r="A32" s="36" t="s">
        <v>40</v>
      </c>
      <c r="B32" s="51">
        <f>B21-(B26+B31)</f>
        <v>0</v>
      </c>
    </row>
    <row r="33" spans="1:2" hidden="1">
      <c r="B33" s="51" t="e">
        <f>#REF!-#REF!</f>
        <v>#REF!</v>
      </c>
    </row>
    <row r="34" spans="1:2" hidden="1">
      <c r="B34" s="51" t="e">
        <f>#REF!-#REF!</f>
        <v>#REF!</v>
      </c>
    </row>
    <row r="35" spans="1:2" hidden="1">
      <c r="B35" s="52"/>
    </row>
    <row r="36" spans="1:2" hidden="1">
      <c r="B36" s="51" t="e">
        <f>#REF!-#REF!</f>
        <v>#REF!</v>
      </c>
    </row>
    <row r="37" spans="1:2" hidden="1">
      <c r="B37" s="51" t="e">
        <f>#REF!-#REF!</f>
        <v>#REF!</v>
      </c>
    </row>
    <row r="38" spans="1:2" hidden="1"/>
    <row r="39" spans="1:2" ht="15" collapsed="1">
      <c r="A39" s="49"/>
      <c r="B39" s="50"/>
    </row>
    <row r="40" spans="1:2" ht="15">
      <c r="A40" s="49" t="s">
        <v>33</v>
      </c>
      <c r="B40" s="50">
        <f>B21-B26-B31</f>
        <v>0</v>
      </c>
    </row>
    <row r="41" spans="1:2" ht="15">
      <c r="A41" s="49"/>
      <c r="B41" s="50"/>
    </row>
    <row r="43" spans="1:2" ht="15">
      <c r="A43" s="75" t="s">
        <v>41</v>
      </c>
    </row>
    <row r="44" spans="1:2" ht="15">
      <c r="A44" s="75"/>
    </row>
    <row r="45" spans="1:2" ht="15">
      <c r="A45" s="42"/>
      <c r="B45" s="47" t="s">
        <v>19</v>
      </c>
    </row>
    <row r="46" spans="1:2" ht="15">
      <c r="A46" s="48" t="s">
        <v>69</v>
      </c>
      <c r="B46" s="45">
        <f>'FIN-DQE'!I21</f>
        <v>0</v>
      </c>
    </row>
    <row r="47" spans="1:2" ht="15">
      <c r="A47" s="49"/>
      <c r="B47" s="50"/>
    </row>
    <row r="48" spans="1:2">
      <c r="A48" s="76" t="s">
        <v>42</v>
      </c>
    </row>
    <row r="49" spans="1:2" ht="15">
      <c r="A49" s="42"/>
      <c r="B49" s="47" t="s">
        <v>19</v>
      </c>
    </row>
    <row r="50" spans="1:2" ht="15">
      <c r="A50" s="48" t="s">
        <v>69</v>
      </c>
      <c r="B50" s="45">
        <f>'FIN-DQE'!K21</f>
        <v>0</v>
      </c>
    </row>
    <row r="51" spans="1:2" ht="15">
      <c r="A51" s="49"/>
      <c r="B51" s="50"/>
    </row>
    <row r="52" spans="1:2">
      <c r="A52" s="76" t="s">
        <v>43</v>
      </c>
    </row>
    <row r="53" spans="1:2" ht="15">
      <c r="A53" s="42"/>
      <c r="B53" s="47" t="s">
        <v>19</v>
      </c>
    </row>
    <row r="54" spans="1:2" ht="15">
      <c r="A54" s="48" t="s">
        <v>69</v>
      </c>
      <c r="B54" s="45">
        <f>'FIN-DQE'!O21</f>
        <v>0</v>
      </c>
    </row>
    <row r="55" spans="1:2" ht="15">
      <c r="A55" s="49"/>
      <c r="B55" s="50"/>
    </row>
    <row r="56" spans="1:2">
      <c r="A56" s="76" t="s">
        <v>44</v>
      </c>
    </row>
    <row r="57" spans="1:2" ht="15">
      <c r="A57" s="42"/>
      <c r="B57" s="47" t="s">
        <v>19</v>
      </c>
    </row>
    <row r="58" spans="1:2" ht="15">
      <c r="A58" s="48" t="s">
        <v>69</v>
      </c>
      <c r="B58" s="45">
        <f>'FIN-DQE'!M21</f>
        <v>0</v>
      </c>
    </row>
    <row r="61" spans="1:2" ht="15">
      <c r="A61" s="49" t="s">
        <v>33</v>
      </c>
      <c r="B61" s="50">
        <f>B46-B50-B54-B58</f>
        <v>0</v>
      </c>
    </row>
    <row r="63" spans="1:2" ht="15">
      <c r="A63" s="49" t="s">
        <v>33</v>
      </c>
      <c r="B63" s="50">
        <f>B21-B46</f>
        <v>0</v>
      </c>
    </row>
  </sheetData>
  <sheetProtection formatCells="0" formatRows="0"/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7cac75-0d03-4307-84db-ab0461927083" xsi:nil="true"/>
    <lcf76f155ced4ddcb4097134ff3c332f xmlns="271c3724-1d30-47c7-b769-8e6e783f040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988B892FE6FE4C9F35D4D675F412F6" ma:contentTypeVersion="13" ma:contentTypeDescription="Crée un document." ma:contentTypeScope="" ma:versionID="16ffa14f3efa7a317fc859e495f8d78a">
  <xsd:schema xmlns:xsd="http://www.w3.org/2001/XMLSchema" xmlns:xs="http://www.w3.org/2001/XMLSchema" xmlns:p="http://schemas.microsoft.com/office/2006/metadata/properties" xmlns:ns2="271c3724-1d30-47c7-b769-8e6e783f0403" xmlns:ns3="c07cac75-0d03-4307-84db-ab0461927083" targetNamespace="http://schemas.microsoft.com/office/2006/metadata/properties" ma:root="true" ma:fieldsID="59ecade5c6b11afd0d2a5236495b9378" ns2:_="" ns3:_="">
    <xsd:import namespace="271c3724-1d30-47c7-b769-8e6e783f0403"/>
    <xsd:import namespace="c07cac75-0d03-4307-84db-ab0461927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c3724-1d30-47c7-b769-8e6e783f0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ade44b7-0d44-4731-9b69-b679494f8e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cac75-0d03-4307-84db-ab046192708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fbf31c0-90ab-484c-a2ff-007d5d924692}" ma:internalName="TaxCatchAll" ma:showField="CatchAllData" ma:web="c07cac75-0d03-4307-84db-ab0461927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E76562-B824-4B0F-9B42-063DD4AB6E08}">
  <ds:schemaRefs>
    <ds:schemaRef ds:uri="a9ec9a02-00ad-472b-8a6a-eb8569f8f13c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c07cac75-0d03-4307-84db-ab0461927083"/>
    <ds:schemaRef ds:uri="271c3724-1d30-47c7-b769-8e6e783f0403"/>
  </ds:schemaRefs>
</ds:datastoreItem>
</file>

<file path=customXml/itemProps2.xml><?xml version="1.0" encoding="utf-8"?>
<ds:datastoreItem xmlns:ds="http://schemas.openxmlformats.org/officeDocument/2006/customXml" ds:itemID="{F2E0CF5C-DB4F-4178-8894-2D5CA0B1AE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B54EA2-DFB8-418E-BE04-91A54EF019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c3724-1d30-47c7-b769-8e6e783f0403"/>
    <ds:schemaRef ds:uri="c07cac75-0d03-4307-84db-ab0461927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FIN-BPU</vt:lpstr>
      <vt:lpstr>Liste des arrêts en cours</vt:lpstr>
      <vt:lpstr>FIN-Autres</vt:lpstr>
      <vt:lpstr>FIN-DQE</vt:lpstr>
      <vt:lpstr>DQE Synthèse</vt:lpstr>
      <vt:lpstr>'DQE Synthèse'!Zone_d_impression</vt:lpstr>
      <vt:lpstr>'FIN-Autres'!Zone_d_impression</vt:lpstr>
      <vt:lpstr>'FIN-BPU'!Zone_d_impression</vt:lpstr>
      <vt:lpstr>'FIN-DQE'!Zone_d_impression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Cécile</dc:creator>
  <cp:keywords/>
  <dc:description/>
  <cp:lastModifiedBy>BREFORT Christophe</cp:lastModifiedBy>
  <cp:revision>3</cp:revision>
  <dcterms:created xsi:type="dcterms:W3CDTF">2023-06-09T11:34:47Z</dcterms:created>
  <dcterms:modified xsi:type="dcterms:W3CDTF">2026-02-25T16:40:36Z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0x01010097988B892FE6FE4C9F35D4D675F412F6</vt:lpwstr>
  </property>
  <property fmtid="{D5CDD505-2E9C-101B-9397-08002B2CF9AE}" pid="3" name="MediaServiceImageTags">
    <vt:lpwstr/>
  </property>
</Properties>
</file>